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D:\Общие документы - рабочая\Шевелев Д\Проект корректировки ИП 2020-2024 на 2024  ОТ ИЮНЯ 2023\паспорта\"/>
    </mc:Choice>
  </mc:AlternateContent>
  <xr:revisionPtr revIDLastSave="0" documentId="13_ncr:1_{E6110AAA-121C-487C-98C7-4B4DFCA9E5D2}" xr6:coauthVersionLast="45" xr6:coauthVersionMax="45" xr10:uidLastSave="{00000000-0000-0000-0000-000000000000}"/>
  <bookViews>
    <workbookView xWindow="-120" yWindow="-120" windowWidth="29040" windowHeight="15840" tabRatio="877"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1" i="22" l="1"/>
  <c r="D33" i="15" l="1"/>
  <c r="D34" i="15"/>
  <c r="X30" i="15"/>
  <c r="AB51" i="15"/>
  <c r="X51" i="15"/>
  <c r="D24" i="15"/>
  <c r="A15" i="5" l="1"/>
  <c r="A15" i="10"/>
  <c r="A14" i="17"/>
  <c r="E15" i="14"/>
  <c r="A14" i="12"/>
  <c r="A16" i="13"/>
  <c r="A5" i="5"/>
  <c r="A5" i="10"/>
  <c r="A4" i="17"/>
  <c r="A5" i="14"/>
  <c r="A4" i="12"/>
  <c r="A6" i="13"/>
  <c r="A9" i="5"/>
  <c r="A9" i="10"/>
  <c r="A8" i="17"/>
  <c r="E9" i="14"/>
  <c r="A8" i="12"/>
  <c r="A10" i="13"/>
  <c r="A9" i="19" l="1"/>
  <c r="A9" i="16"/>
  <c r="A5" i="19"/>
  <c r="A5" i="16"/>
  <c r="AB47" i="15" l="1"/>
  <c r="X56" i="15"/>
  <c r="X54" i="15"/>
  <c r="X52" i="15"/>
  <c r="X50" i="15"/>
  <c r="X49" i="15"/>
  <c r="X48" i="15"/>
  <c r="X47" i="15"/>
  <c r="X45" i="15"/>
  <c r="X41" i="15"/>
  <c r="X40" i="15"/>
  <c r="X39" i="15"/>
  <c r="X37" i="15"/>
  <c r="X34" i="15"/>
  <c r="X33" i="15"/>
  <c r="X32" i="15"/>
  <c r="X24" i="15"/>
  <c r="AB56" i="15" l="1"/>
  <c r="AB52" i="15"/>
  <c r="AB48" i="15"/>
  <c r="AB49" i="15"/>
  <c r="AB50" i="15"/>
  <c r="AC50" i="15"/>
  <c r="AB39" i="15"/>
  <c r="AB40" i="15"/>
  <c r="AB41" i="15"/>
  <c r="AB24" i="15"/>
  <c r="Z50" i="15"/>
  <c r="Y37" i="15"/>
  <c r="Y50" i="15"/>
  <c r="Y49" i="15"/>
  <c r="Y48" i="15"/>
  <c r="Y47" i="15"/>
  <c r="Y41" i="15"/>
  <c r="Y40" i="15"/>
  <c r="Y39" i="15"/>
  <c r="Y52" i="15"/>
  <c r="Y56" i="15"/>
  <c r="Y54" i="15"/>
  <c r="A9" i="22" l="1"/>
  <c r="A5" i="22"/>
  <c r="A8" i="15"/>
  <c r="A4" i="15"/>
  <c r="AB54" i="15"/>
  <c r="AB45" i="15"/>
  <c r="AB37" i="15"/>
  <c r="AB32" i="15"/>
  <c r="AB33" i="15"/>
  <c r="AB34" i="15"/>
  <c r="AB30" i="15"/>
  <c r="Y45" i="15"/>
  <c r="Y34" i="15"/>
  <c r="Y33" i="15"/>
  <c r="Y32" i="15"/>
  <c r="Y30" i="15"/>
  <c r="Y27" i="15"/>
  <c r="C27" i="15"/>
  <c r="X27" i="15" s="1"/>
  <c r="A9" i="6"/>
  <c r="A5" i="6"/>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40" i="15" l="1"/>
  <c r="C30" i="6"/>
  <c r="A12" i="7"/>
  <c r="D41" i="15"/>
  <c r="C25" i="6"/>
  <c r="A12" i="10" l="1"/>
  <c r="E12" i="14"/>
  <c r="A13" i="13"/>
  <c r="A12" i="5"/>
  <c r="A11" i="17"/>
  <c r="A11" i="12"/>
  <c r="AA50" i="15"/>
  <c r="A15" i="16"/>
  <c r="A15" i="22"/>
  <c r="A14" i="15"/>
  <c r="A15" i="6"/>
  <c r="A15" i="19"/>
  <c r="D56" i="15"/>
  <c r="Z39" i="15"/>
  <c r="D47" i="15"/>
  <c r="AC39" i="15"/>
  <c r="D27" i="15"/>
  <c r="D30" i="15"/>
  <c r="AC24" i="15"/>
  <c r="B27" i="22"/>
  <c r="B29" i="22" s="1"/>
  <c r="Z24" i="15"/>
  <c r="Z41" i="15"/>
  <c r="AA41" i="15" s="1"/>
  <c r="AC41" i="15"/>
  <c r="D49" i="15"/>
  <c r="A12" i="16"/>
  <c r="A12" i="6"/>
  <c r="A12" i="22"/>
  <c r="A12" i="19"/>
  <c r="A11" i="15"/>
  <c r="AC40" i="15"/>
  <c r="D48" i="15"/>
  <c r="Z40" i="15"/>
  <c r="AA40" i="15" s="1"/>
  <c r="Z37" i="15"/>
  <c r="AA37" i="15" s="1"/>
  <c r="AC37" i="15"/>
  <c r="D45" i="15"/>
  <c r="D54" i="15"/>
  <c r="AA39" i="15" l="1"/>
  <c r="D52" i="15"/>
  <c r="D32" i="15"/>
  <c r="C28" i="6"/>
  <c r="C29" i="6" s="1"/>
  <c r="B25" i="22" s="1"/>
  <c r="AC48" i="15"/>
  <c r="Z48" i="15"/>
  <c r="AA48" i="15" s="1"/>
  <c r="Z49" i="15"/>
  <c r="AA49" i="15" s="1"/>
  <c r="AC49" i="15"/>
  <c r="Z30" i="15"/>
  <c r="AC30" i="15"/>
  <c r="AA30" i="15"/>
  <c r="AA27" i="15"/>
  <c r="AC45" i="15"/>
  <c r="Z45" i="15"/>
  <c r="AA45" i="15" s="1"/>
  <c r="Z54" i="15"/>
  <c r="AA54" i="15" s="1"/>
  <c r="AC54" i="15"/>
  <c r="AC27" i="15"/>
  <c r="Z27" i="15"/>
  <c r="Z47" i="15"/>
  <c r="AA47" i="15" s="1"/>
  <c r="AC47" i="15"/>
  <c r="Z56" i="15"/>
  <c r="AA56" i="15" s="1"/>
  <c r="AC56" i="15"/>
  <c r="Z34" i="15"/>
  <c r="AA34" i="15" s="1"/>
  <c r="AC34" i="15"/>
  <c r="C37" i="7"/>
  <c r="AC52" i="15" l="1"/>
  <c r="Z52" i="15"/>
  <c r="AA52" i="15" s="1"/>
  <c r="AC33" i="15"/>
  <c r="Z33" i="15"/>
  <c r="AA33" i="15" s="1"/>
  <c r="Z32" i="15"/>
  <c r="AA32" i="15" s="1"/>
  <c r="AC32" i="15"/>
</calcChain>
</file>

<file path=xl/sharedStrings.xml><?xml version="1.0" encoding="utf-8"?>
<sst xmlns="http://schemas.openxmlformats.org/spreadsheetml/2006/main" count="2128" uniqueCount="522">
  <si>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</si>
  <si>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</si>
  <si>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</si>
  <si>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</si>
  <si>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</si>
  <si>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</si>
  <si>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</si>
  <si>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</si>
  <si>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</si>
  <si>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</si>
  <si>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</si>
  <si>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</si>
  <si>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</si>
  <si>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</si>
  <si>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</si>
  <si>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</si>
  <si>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</si>
  <si>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</si>
  <si>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</si>
  <si>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</si>
  <si>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</si>
  <si>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</si>
  <si>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</si>
  <si>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</si>
  <si>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</si>
  <si>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</si>
  <si>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</si>
  <si>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</si>
  <si>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</si>
  <si>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</si>
  <si>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</si>
  <si>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</si>
  <si>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</si>
  <si>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</si>
  <si>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</si>
  <si>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</si>
  <si>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</si>
  <si>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</si>
  <si>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</si>
  <si>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</si>
  <si>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</si>
  <si>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</si>
  <si>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</si>
  <si>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</si>
  <si>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</si>
  <si>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</si>
  <si>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</si>
  <si>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</si>
  <si>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</si>
  <si>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</si>
  <si>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</si>
  <si>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</si>
  <si>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</si>
  <si>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</si>
  <si>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</si>
  <si>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</si>
  <si>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</si>
  <si>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</si>
  <si>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</si>
  <si>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</si>
  <si>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</si>
  <si>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</si>
  <si>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</si>
  <si>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</si>
  <si>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</si>
  <si>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</si>
  <si>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</si>
  <si>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</si>
  <si>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</si>
  <si>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</si>
  <si>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</si>
  <si>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</si>
  <si>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</si>
  <si>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</si>
  <si>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</si>
  <si>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</si>
  <si>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</si>
  <si>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</si>
  <si>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</si>
  <si>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</si>
  <si>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</si>
  <si>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</si>
  <si>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</si>
  <si>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</si>
  <si>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</si>
  <si>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</si>
  <si>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</si>
  <si>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</si>
  <si>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</si>
  <si>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</si>
  <si>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</si>
  <si>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</si>
  <si>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</si>
  <si>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</si>
  <si>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</si>
  <si>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</si>
  <si>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</si>
  <si>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</si>
  <si>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</si>
  <si>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</si>
  <si>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</si>
  <si>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</si>
  <si>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</si>
  <si>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</si>
  <si>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</si>
  <si>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</si>
  <si>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</si>
  <si>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</si>
  <si>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</si>
  <si>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</si>
  <si>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</si>
  <si>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</si>
  <si>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</si>
  <si>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</si>
  <si>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</si>
  <si>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</si>
  <si>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</si>
  <si>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</si>
  <si>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</si>
  <si>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</si>
  <si>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</si>
  <si>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</si>
  <si>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</si>
  <si>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</si>
  <si>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</si>
  <si>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</si>
  <si>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</si>
  <si>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</si>
  <si>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</si>
  <si>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</si>
  <si>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</si>
  <si>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</si>
  <si>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</si>
  <si>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</si>
  <si>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</si>
  <si>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</si>
  <si>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</si>
  <si>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</si>
  <si>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</si>
  <si>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</si>
  <si>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</si>
  <si>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</si>
  <si>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</si>
  <si>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</si>
  <si>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</si>
  <si>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</si>
  <si>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</si>
  <si>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</si>
  <si>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</si>
  <si>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</si>
  <si>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</si>
  <si>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</si>
  <si>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</si>
  <si>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</si>
  <si>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</si>
  <si>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</si>
  <si>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</si>
  <si>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</si>
  <si>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</si>
  <si>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</si>
  <si>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</si>
  <si>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</si>
  <si>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</si>
  <si>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</si>
  <si>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</si>
  <si>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</si>
  <si>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</si>
  <si>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</si>
  <si>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</si>
  <si>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</si>
  <si>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</si>
  <si>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</si>
  <si>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</si>
  <si>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</si>
  <si>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</si>
  <si>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</si>
  <si>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</si>
  <si>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</si>
  <si>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</si>
  <si>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</si>
  <si>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</si>
  <si>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</si>
  <si>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</si>
  <si>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</si>
  <si>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</si>
  <si>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</si>
  <si>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</si>
  <si>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</si>
  <si>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</si>
  <si>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</si>
  <si>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</si>
  <si>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</si>
  <si>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</si>
  <si>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</si>
  <si>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</si>
  <si>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</si>
  <si>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</si>
  <si>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</si>
  <si>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</si>
  <si>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</si>
  <si>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</si>
  <si>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</si>
  <si>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</si>
  <si>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</si>
  <si>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</si>
  <si>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</si>
  <si>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</si>
  <si>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</si>
  <si>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</si>
  <si>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</si>
  <si>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</si>
  <si>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</si>
  <si>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</si>
  <si>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</si>
  <si>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</si>
  <si>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</si>
  <si>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</si>
  <si>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</si>
  <si>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</si>
  <si>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</si>
  <si>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</si>
  <si>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</si>
  <si>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</si>
  <si>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</si>
  <si>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</si>
  <si>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</si>
  <si>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</si>
  <si>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</si>
  <si>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</si>
  <si>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</si>
  <si>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</si>
  <si>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</si>
  <si>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</si>
  <si>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</si>
  <si>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</si>
  <si>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</si>
  <si>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</si>
  <si>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</si>
  <si>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</si>
  <si>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</si>
  <si>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</si>
  <si>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</si>
  <si>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</si>
  <si>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</si>
  <si>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</si>
  <si>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</si>
  <si>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</si>
  <si>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</si>
  <si>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</si>
  <si>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</si>
  <si>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</si>
  <si>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</si>
  <si>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</si>
  <si>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</si>
  <si>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</si>
  <si>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</si>
  <si>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</si>
  <si>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</si>
  <si>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</si>
  <si>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</si>
  <si>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</si>
  <si>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</si>
  <si>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</si>
  <si>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</si>
  <si>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</si>
  <si>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</si>
  <si>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</si>
  <si>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</si>
  <si>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</si>
  <si>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</si>
  <si>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</si>
  <si>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</si>
  <si>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</si>
  <si>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</si>
  <si>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</si>
  <si>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</si>
  <si>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</si>
  <si>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</si>
  <si>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</si>
  <si>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</si>
  <si>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</si>
  <si>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</si>
  <si>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</si>
  <si>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</si>
  <si>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</si>
  <si>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</si>
  <si>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</si>
  <si>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</si>
  <si>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</si>
  <si>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</si>
  <si>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</si>
  <si>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</si>
  <si>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</si>
  <si>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</si>
  <si>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</si>
  <si>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</si>
  <si>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</si>
  <si>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</si>
  <si>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</si>
  <si>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</si>
  <si>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</si>
  <si>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</si>
  <si>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</si>
  <si>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</si>
  <si>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</si>
  <si>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</si>
  <si>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</si>
  <si>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</si>
  <si>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</si>
  <si>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</si>
  <si>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</si>
  <si>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</si>
  <si>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</si>
  <si>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</si>
  <si>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</si>
  <si>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</si>
  <si>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</si>
  <si>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</si>
  <si>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</si>
  <si>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</si>
  <si>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</si>
  <si>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</si>
  <si>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</si>
  <si>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</si>
  <si>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</si>
  <si>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</si>
  <si>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</si>
  <si>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</si>
  <si>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</si>
  <si>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</si>
  <si>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</si>
  <si>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</si>
  <si>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</si>
  <si>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</si>
  <si>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</si>
  <si>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</si>
  <si>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</si>
  <si>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</si>
  <si>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</si>
  <si>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</si>
  <si>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</si>
  <si>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</si>
  <si>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</si>
  <si>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</si>
  <si>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</si>
  <si>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</si>
  <si>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</si>
  <si>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</si>
  <si>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</si>
  <si>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</si>
  <si>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</si>
  <si>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</si>
  <si>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</si>
  <si>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</si>
  <si>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</si>
  <si>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</si>
  <si>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</si>
  <si>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</si>
  <si>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</si>
  <si>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</si>
  <si>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</si>
  <si>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</si>
  <si>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</si>
  <si>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</si>
  <si>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</si>
  <si>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</si>
  <si>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</si>
  <si>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</si>
  <si>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</si>
  <si>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</si>
  <si>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</si>
  <si>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</si>
  <si>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</si>
  <si>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</si>
  <si>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</si>
  <si>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</si>
  <si>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</si>
  <si>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</si>
  <si>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</si>
  <si>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</si>
  <si>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</si>
  <si>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</si>
  <si>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</si>
  <si>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</si>
  <si>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</si>
  <si>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</si>
  <si>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</si>
  <si>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</si>
  <si>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</si>
  <si>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</si>
  <si>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</si>
  <si>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</si>
  <si>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</si>
  <si>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</si>
  <si>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</si>
  <si>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</si>
  <si>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</si>
  <si>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</si>
  <si>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</si>
  <si>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</si>
  <si>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</si>
  <si>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</si>
  <si>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</si>
  <si>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</si>
  <si>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</si>
  <si>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</si>
  <si>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</si>
  <si>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</si>
  <si>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</si>
  <si>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</si>
  <si>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</si>
  <si>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</si>
  <si>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</si>
  <si>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</si>
  <si>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</si>
  <si>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</si>
  <si>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</si>
  <si>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</si>
  <si>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</si>
  <si>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</si>
  <si>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</si>
  <si>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</si>
  <si>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</si>
  <si>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</si>
  <si>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</si>
  <si>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</si>
  <si>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</si>
  <si>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</si>
  <si>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</si>
  <si>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</si>
  <si>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</si>
  <si>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</si>
  <si>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</si>
  <si>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</si>
  <si>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</si>
  <si>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</si>
  <si>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</si>
  <si>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</si>
  <si>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</si>
  <si>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</si>
  <si>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</si>
  <si>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</si>
  <si>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</si>
  <si>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</si>
  <si>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</si>
  <si>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</si>
  <si>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</si>
  <si>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</si>
  <si>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</si>
  <si>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</si>
  <si>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</si>
  <si>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</si>
  <si>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</si>
  <si>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</si>
  <si>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</si>
  <si>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</si>
  <si>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</si>
  <si>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</si>
  <si>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</si>
  <si>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</si>
  <si>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</si>
  <si>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</si>
  <si>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</si>
  <si>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</si>
  <si>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</si>
  <si>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</si>
  <si>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</si>
  <si>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</si>
  <si>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</si>
  <si>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</si>
  <si>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</si>
  <si>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</si>
  <si>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</si>
  <si>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</si>
  <si>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</si>
  <si>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</si>
  <si>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</si>
  <si>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</si>
  <si>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</si>
  <si>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</si>
  <si>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</si>
  <si>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</si>
  <si>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</si>
  <si>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</si>
  <si>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</si>
  <si>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</si>
  <si>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</si>
  <si>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</si>
  <si>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</si>
  <si>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Год раскрытия информации: 2023 год</t>
  </si>
  <si>
    <t>Приморский край</t>
  </si>
  <si>
    <t>отсутствует</t>
  </si>
  <si>
    <t>0 млн р</t>
  </si>
  <si>
    <t>2024</t>
  </si>
  <si>
    <t>Год 2020</t>
  </si>
  <si>
    <t>План (факт) года 2019</t>
  </si>
  <si>
    <t>Год 2021</t>
  </si>
  <si>
    <t>Год 2022</t>
  </si>
  <si>
    <t>Год 2023</t>
  </si>
  <si>
    <t>Год 2024</t>
  </si>
  <si>
    <t>Проектирование</t>
  </si>
  <si>
    <t>Сметная стоимость проекта в ценах 2023 года с НДС, млн. руб.</t>
  </si>
  <si>
    <t>нд</t>
  </si>
  <si>
    <t>не требуется</t>
  </si>
  <si>
    <t>не относится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</si>
  <si>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</si>
  <si>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</si>
  <si>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</si>
  <si>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Хасанский район</t>
  </si>
  <si>
    <t>Комплексное строительство электросетевого хозяйства</t>
  </si>
  <si>
    <t>нет</t>
  </si>
  <si>
    <t>Приморский край, п. Славянка</t>
  </si>
  <si>
    <t>Строительство</t>
  </si>
  <si>
    <t>Локальный сметный расчет</t>
  </si>
  <si>
    <t>1 МВА</t>
  </si>
  <si>
    <t>2,414 млн р</t>
  </si>
  <si>
    <t>ТМГ-1000кВА 10/0,4кВ</t>
  </si>
  <si>
    <t>КТП 1000 кВА, 10/0,4 кВ; ТМГ-1000кВА 10/0,4кВ</t>
  </si>
  <si>
    <t>Снижение потерь электрической энергии до утвержденных нормативных; Повышение энергетической и экономической эффективности электрических сетей</t>
  </si>
  <si>
    <t>В связи с ростом нагрузок на ТП – Типография и большой загруженности КЛ-10кВ для повышения надёжности и улучшения качества электроэнергии</t>
  </si>
  <si>
    <t>Строительство КТП-10/0,4 кВ №3 мощностью 1000кВА (питание от ЛЭП-10кВ Ф-8 ПС Славянка) в п. Славянка, Хасанский район</t>
  </si>
  <si>
    <t>КТП-10/0,4 кВ №3 мощностью 1000кВА (питание от ЛЭП-10кВ Ф-8 ПС Славянка) в п. Славянка, Хасанский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</si>
</sst>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alignment vertical="center"/>
    </xf>
    <xf numFmtId="0" fontId="57" fillId="0" borderId="0" xfId="50" applyFont="1" applyBorder="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0" borderId="0" xfId="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168" fontId="41" fillId="0" borderId="45" xfId="2" applyNumberFormat="1" applyFont="1" applyFill="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0" xfId="0" quotePrefix="1" applyFont="1" applyFill="1" applyAlignment="1"/>
    <xf numFmtId="0" fontId="7" fillId="25" borderId="1" xfId="1" applyFont="1" applyFill="1" applyBorder="1" applyAlignment="1">
      <alignment horizontal="center" vertical="center" wrapText="1"/>
    </xf>
    <xf numFmtId="0" fontId="41" fillId="0" borderId="45" xfId="2" applyFont="1" applyFill="1" applyBorder="1" applyAlignment="1">
      <alignment horizontal="center" vertical="center"/>
    </xf>
    <xf numFmtId="0" fontId="11" fillId="25" borderId="1" xfId="2" applyFont="1" applyFill="1" applyBorder="1" applyAlignment="1">
      <alignment horizontal="center" vertical="center" wrapText="1"/>
    </xf>
    <xf numFmtId="0" fontId="41" fillId="24" borderId="45" xfId="2" applyFont="1" applyFill="1" applyBorder="1" applyAlignment="1">
      <alignment horizontal="center"/>
    </xf>
    <xf numFmtId="0" fontId="41" fillId="0" borderId="45" xfId="2" applyFont="1" applyFill="1" applyBorder="1" applyAlignment="1">
      <alignment horizontal="center" vertical="center" wrapText="1"/>
    </xf>
    <xf numFmtId="0" fontId="40" fillId="0" borderId="1" xfId="1" applyFont="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41" fillId="0" borderId="50" xfId="2" quotePrefix="1" applyFont="1" applyFill="1" applyBorder="1" applyAlignment="1">
      <alignment horizontal="center" vertical="center" wrapText="1"/>
    </xf>
    <xf numFmtId="0" fontId="41" fillId="0" borderId="51"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11" fillId="0" borderId="0" xfId="62" applyFont="1" applyFill="1" applyAlignment="1">
      <alignment horizontal="left" vertical="center"/>
    </xf>
    <xf numFmtId="168" fontId="11" fillId="25" borderId="1" xfId="2" applyNumberFormat="1" applyFont="1" applyFill="1" applyBorder="1" applyAlignment="1">
      <alignment horizontal="center" vertical="center" wrapText="1"/>
    </xf>
    <xf numFmtId="0" fontId="7" fillId="0" borderId="1" xfId="1" applyFont="1" applyBorder="1" applyAlignment="1">
      <alignment horizontal="center" vertical="center"/>
    </xf>
    <xf numFmtId="0" fontId="41" fillId="25" borderId="46" xfId="2" applyFont="1" applyFill="1" applyBorder="1" applyAlignment="1">
      <alignment horizontal="center"/>
    </xf>
    <xf numFmtId="0" fontId="56" fillId="0" borderId="0" xfId="50" applyFont="1"/>
    <xf numFmtId="0" fontId="58" fillId="0" borderId="26" xfId="50" applyFont="1" applyFill="1" applyBorder="1" applyAlignment="1">
      <alignment horizont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41" fillId="0" borderId="48" xfId="2" applyFont="1" applyFill="1" applyBorder="1" applyAlignment="1">
      <alignment horizontal="center"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vertical="center"/>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62" applyFont="1" applyBorder="1" applyAlignment="1">
      <alignment horizontal="center" vertical="center"/>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0"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49" fontId="11" fillId="25" borderId="1" xfId="2" applyNumberFormat="1" applyFont="1" applyFill="1" applyBorder="1" applyAlignment="1">
      <alignment horizontal="center" vertical="center" wrapText="1"/>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25" borderId="0" xfId="1" applyFont="1" applyFill="1" applyAlignment="1">
      <alignment horizontal="center" vertical="center"/>
    </xf>
    <xf numFmtId="0" fontId="63" fillId="25"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2" fontId="56" fillId="25" borderId="30" xfId="50" applyNumberFormat="1" applyFont="1" applyFill="1" applyBorder="1" applyAlignment="1">
      <alignment horizontal="center" vertical="center"/>
    </xf>
    <xf numFmtId="0" fontId="56" fillId="25"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0"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9" fontId="56" fillId="0" borderId="26" xfId="50" applyNumberFormat="1"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326-4F36-BBD8-63A29A7FD3C6}"/>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326-4F36-BBD8-63A29A7FD3C6}"/>
            </c:ext>
          </c:extLst>
        </c:ser>
        <c:dLbls>
          <c:showLegendKey val="0"/>
          <c:showVal val="0"/>
          <c:showCatName val="0"/>
          <c:showSerName val="0"/>
          <c:showPercent val="0"/>
          <c:showBubbleSize val="0"/>
        </c:dLbls>
        <c:smooth val="0"/>
        <c:axId val="216887296"/>
        <c:axId val="224662272"/>
      </c:lineChart>
      <c:catAx>
        <c:axId val="216887296"/>
        <c:scaling>
          <c:orientation val="minMax"/>
        </c:scaling>
        <c:delete val="0"/>
        <c:axPos val="b"/>
        <c:numFmt formatCode="General" sourceLinked="1"/>
        <c:majorTickMark val="out"/>
        <c:minorTickMark val="none"/>
        <c:tickLblPos val="nextTo"/>
        <c:crossAx val="224662272"/>
        <c:crosses val="autoZero"/>
        <c:auto val="1"/>
        <c:lblAlgn val="ctr"/>
        <c:lblOffset val="100"/>
        <c:noMultiLvlLbl val="0"/>
      </c:catAx>
      <c:valAx>
        <c:axId val="224662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6887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0;&#1072;/!&#1054;&#1090;&#1095;&#1077;&#1090;&#1085;&#1072;&#1103;%20&#1076;&#1086;&#1082;&#1091;&#1084;&#1077;&#1085;&#1090;&#1072;&#1094;&#1080;&#1103;/&#1054;&#1040;&#1054;%20&#1061;&#1072;&#1089;&#1072;&#1085;&#1082;&#1086;&#1084;&#1084;&#1091;&#1085;&#1101;&#1085;&#1077;&#1088;&#1075;&#1086;-&#1040;&#1054;%20&#1044;&#1042;%20&#1056;&#1057;&#1050;/2023/&#1050;&#1086;&#1088;&#1088;&#1077;&#1082;&#1090;&#1080;&#1088;&#1086;&#1074;&#1082;&#1072;%20&#1048;&#1055;%202020-2024%20&#1053;&#1040;%202024%20&#1043;/&#1060;&#1086;&#1088;&#1084;&#1099;%20&#1087;&#1088;&#1080;&#1083;%20&#1089;%201-19%20%20&#1087;&#1086;%20&#1080;&#1079;&#1084;%20%20&#1048;&#1055;%202020-2024%2016.02.2023%20&#1076;&#1083;&#1103;%20&#1087;&#1072;&#1089;&#1087;&#1086;&#1088;&#1090;&#1086;&#1074;.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20"/>
      <sheetName val="1-2021"/>
      <sheetName val="1-2022"/>
      <sheetName val="1-2023"/>
      <sheetName val="1-2024"/>
      <sheetName val="2"/>
      <sheetName val="3"/>
      <sheetName val="4"/>
      <sheetName val="5"/>
      <sheetName val="6"/>
      <sheetName val="7"/>
      <sheetName val="8"/>
      <sheetName val="9"/>
      <sheetName val="10"/>
      <sheetName val="11.1"/>
      <sheetName val="11.2"/>
      <sheetName val="11.3"/>
      <sheetName val="12"/>
      <sheetName val="13"/>
      <sheetName val="14"/>
      <sheetName val="15"/>
      <sheetName val="16"/>
      <sheetName val="17"/>
      <sheetName val="18"/>
      <sheetName val="19"/>
      <sheetName val="Фин план"/>
      <sheetName val="обознач"/>
    </sheetNames>
    <sheetDataSet>
      <sheetData sheetId="0"/>
      <sheetData sheetId="1"/>
      <sheetData sheetId="2"/>
      <sheetData sheetId="3"/>
      <sheetData sheetId="4"/>
      <sheetData sheetId="5"/>
      <sheetData sheetId="6">
        <row r="131">
          <cell r="B131" t="str">
            <v>Реконструкция ЛЭП-0,4кВ ф. "Вишневая" КТП-191 с. Вольно-Надеждинское, Надеждинского района (ЛЭП от КТП 191 (лит.Л13))</v>
          </cell>
          <cell r="C131" t="str">
            <v>N_5</v>
          </cell>
          <cell r="E131">
            <v>2024</v>
          </cell>
          <cell r="N131">
            <v>0</v>
          </cell>
          <cell r="O131">
            <v>0</v>
          </cell>
          <cell r="P131" t="str">
            <v>С</v>
          </cell>
          <cell r="T131" t="str">
            <v>-</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view="pageBreakPreview" zoomScale="85" zoomScaleSheetLayoutView="85"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40" t="s">
        <v>69</v>
      </c>
      <c r="F1" s="14"/>
      <c r="G1" s="14"/>
    </row>
    <row r="2" spans="1:22" s="10" customFormat="1" ht="18.75" customHeight="1" x14ac:dyDescent="0.3">
      <c r="A2" s="16"/>
      <c r="C2" s="13" t="s">
        <v>10</v>
      </c>
      <c r="F2" s="14"/>
      <c r="G2" s="14"/>
    </row>
    <row r="3" spans="1:22" s="10" customFormat="1" ht="18.75" x14ac:dyDescent="0.3">
      <c r="A3" s="15"/>
      <c r="C3" s="13" t="s">
        <v>68</v>
      </c>
      <c r="F3" s="14"/>
      <c r="G3" s="14"/>
    </row>
    <row r="4" spans="1:22" s="10" customFormat="1" ht="18.75" x14ac:dyDescent="0.3">
      <c r="A4" s="15"/>
      <c r="F4" s="14"/>
      <c r="G4" s="14"/>
      <c r="H4" s="13"/>
    </row>
    <row r="5" spans="1:22" s="10" customFormat="1" ht="15.75" x14ac:dyDescent="0.25">
      <c r="A5" s="241" t="s">
        <v>489</v>
      </c>
      <c r="B5" s="241"/>
      <c r="C5" s="241"/>
      <c r="D5" s="164"/>
      <c r="E5" s="182"/>
      <c r="F5" s="164"/>
      <c r="G5" s="164"/>
      <c r="H5" s="164"/>
      <c r="I5" s="164"/>
      <c r="J5" s="164"/>
    </row>
    <row r="6" spans="1:22" s="10" customFormat="1" ht="18.75" x14ac:dyDescent="0.3">
      <c r="A6" s="15"/>
      <c r="F6" s="14"/>
      <c r="G6" s="14"/>
      <c r="H6" s="13"/>
    </row>
    <row r="7" spans="1:22" s="10" customFormat="1" ht="18.75" x14ac:dyDescent="0.2">
      <c r="A7" s="245" t="s">
        <v>9</v>
      </c>
      <c r="B7" s="245"/>
      <c r="C7" s="24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t="s">
        <v>488</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42" t="s">
        <v>8</v>
      </c>
      <c r="B10" s="242"/>
      <c r="C10" s="24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6" t="str">
        <f>'[1]3'!$C$131</f>
        <v>N_5</v>
      </c>
      <c r="B12" s="246"/>
      <c r="C12" s="246"/>
      <c r="D12" s="6"/>
      <c r="E12" s="6"/>
      <c r="F12" s="6"/>
      <c r="G12" s="6"/>
      <c r="H12" s="6"/>
      <c r="I12" s="11"/>
      <c r="J12" s="11"/>
      <c r="K12" s="11"/>
      <c r="L12" s="11"/>
      <c r="M12" s="11"/>
      <c r="N12" s="11"/>
      <c r="O12" s="11"/>
      <c r="P12" s="11"/>
      <c r="Q12" s="11"/>
      <c r="R12" s="11"/>
      <c r="S12" s="11"/>
      <c r="T12" s="11"/>
      <c r="U12" s="11"/>
      <c r="V12" s="11"/>
    </row>
    <row r="13" spans="1:22" s="10" customFormat="1" ht="18.75" x14ac:dyDescent="0.2">
      <c r="A13" s="242" t="s">
        <v>7</v>
      </c>
      <c r="B13" s="242"/>
      <c r="C13" s="24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47" t="s">
        <v>520</v>
      </c>
      <c r="B15" s="247"/>
      <c r="C15" s="247"/>
      <c r="D15" s="237"/>
      <c r="E15" s="237"/>
      <c r="F15" s="237"/>
      <c r="G15" s="6"/>
      <c r="H15" s="6"/>
      <c r="I15" s="6"/>
      <c r="J15" s="6"/>
      <c r="K15" s="6"/>
      <c r="L15" s="6"/>
      <c r="M15" s="6"/>
      <c r="N15" s="6"/>
      <c r="O15" s="6"/>
      <c r="P15" s="6"/>
      <c r="Q15" s="6"/>
      <c r="R15" s="6"/>
      <c r="S15" s="6"/>
      <c r="T15" s="6"/>
      <c r="U15" s="6"/>
      <c r="V15" s="6"/>
    </row>
    <row r="16" spans="1:22" s="2" customFormat="1" ht="15" customHeight="1" x14ac:dyDescent="0.2">
      <c r="A16" s="242" t="s">
        <v>6</v>
      </c>
      <c r="B16" s="242"/>
      <c r="C16" s="24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470</v>
      </c>
      <c r="B18" s="244"/>
      <c r="C18" s="24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7" t="s">
        <v>5</v>
      </c>
      <c r="B20" s="39" t="s">
        <v>67</v>
      </c>
      <c r="C20" s="38" t="s">
        <v>66</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2" customFormat="1" ht="39" customHeight="1" x14ac:dyDescent="0.2">
      <c r="A22" s="26" t="s">
        <v>65</v>
      </c>
      <c r="B22" s="42" t="s">
        <v>324</v>
      </c>
      <c r="C22" s="183" t="s">
        <v>506</v>
      </c>
      <c r="D22" s="31"/>
      <c r="E22" s="31"/>
      <c r="F22" s="31"/>
      <c r="G22" s="31"/>
      <c r="H22" s="31"/>
      <c r="I22" s="30"/>
      <c r="J22" s="30"/>
      <c r="K22" s="30"/>
      <c r="L22" s="30"/>
      <c r="M22" s="30"/>
      <c r="N22" s="30"/>
      <c r="O22" s="30"/>
      <c r="P22" s="30"/>
      <c r="Q22" s="30"/>
      <c r="R22" s="30"/>
      <c r="S22" s="30"/>
      <c r="T22" s="29"/>
      <c r="U22" s="29"/>
      <c r="V22" s="29"/>
    </row>
    <row r="23" spans="1:22" s="2" customFormat="1" ht="41.25" customHeight="1" x14ac:dyDescent="0.2">
      <c r="A23" s="26" t="s">
        <v>63</v>
      </c>
      <c r="B23" s="37" t="s">
        <v>64</v>
      </c>
      <c r="C23" s="183" t="s">
        <v>507</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38"/>
      <c r="B24" s="239"/>
      <c r="C24" s="240"/>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62</v>
      </c>
      <c r="B25" s="161" t="s">
        <v>419</v>
      </c>
      <c r="C25" s="173" t="s">
        <v>502</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61</v>
      </c>
      <c r="B26" s="161" t="s">
        <v>75</v>
      </c>
      <c r="C26" s="173" t="s">
        <v>490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59</v>
      </c>
      <c r="B27" s="161" t="s">
        <v>74</v>
      </c>
      <c r="C27" s="183" t="s">
        <v>508</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58</v>
      </c>
      <c r="B28" s="161" t="s">
        <v>420</v>
      </c>
      <c r="C28" s="173"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56</v>
      </c>
      <c r="B29" s="161" t="s">
        <v>421</v>
      </c>
      <c r="C29" s="173"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54</v>
      </c>
      <c r="B30" s="161" t="s">
        <v>422</v>
      </c>
      <c r="C30" s="173"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73</v>
      </c>
      <c r="B31" s="41" t="s">
        <v>423</v>
      </c>
      <c r="C31" s="173" t="s">
        <v>503</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71</v>
      </c>
      <c r="B32" s="41" t="s">
        <v>424</v>
      </c>
      <c r="C32" s="173" t="s">
        <v>503</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70</v>
      </c>
      <c r="B33" s="41" t="s">
        <v>425</v>
      </c>
      <c r="C33" s="173" t="s">
        <v>504</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439</v>
      </c>
      <c r="B34" s="41" t="s">
        <v>426</v>
      </c>
      <c r="C34" s="173" t="s">
        <v>503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429</v>
      </c>
      <c r="B35" s="41" t="s">
        <v>72</v>
      </c>
      <c r="C35" s="173" t="s">
        <v>503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440</v>
      </c>
      <c r="B36" s="41" t="s">
        <v>427</v>
      </c>
      <c r="C36" s="173"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430</v>
      </c>
      <c r="B37" s="41" t="s">
        <v>428</v>
      </c>
      <c r="C37" s="173" t="str">
        <f>'[1]3'!$T$131</f>
        <v>-</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441</v>
      </c>
      <c r="B38" s="41" t="s">
        <v>239</v>
      </c>
      <c r="C38" s="173"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8"/>
      <c r="B39" s="239"/>
      <c r="C39" s="240"/>
      <c r="D39" s="25"/>
      <c r="E39" s="25"/>
      <c r="F39" s="25"/>
      <c r="G39" s="25"/>
      <c r="H39" s="25"/>
      <c r="I39" s="25"/>
      <c r="J39" s="25"/>
      <c r="K39" s="25"/>
      <c r="L39" s="25"/>
      <c r="M39" s="25"/>
      <c r="N39" s="25"/>
      <c r="O39" s="25"/>
      <c r="P39" s="25"/>
      <c r="Q39" s="25"/>
      <c r="R39" s="25"/>
      <c r="S39" s="25"/>
      <c r="T39" s="25"/>
      <c r="U39" s="25"/>
      <c r="V39" s="25"/>
    </row>
    <row r="40" spans="1:22" ht="63" x14ac:dyDescent="0.25">
      <c r="A40" s="26" t="s">
        <v>431</v>
      </c>
      <c r="B40" s="41" t="s">
        <v>483</v>
      </c>
      <c r="C40" s="183" t="s">
        <v>514</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442</v>
      </c>
      <c r="B41" s="41" t="s">
        <v>465</v>
      </c>
      <c r="C41" s="201" t="s">
        <v>502</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432</v>
      </c>
      <c r="B42" s="41" t="s">
        <v>480</v>
      </c>
      <c r="C42" s="201"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445</v>
      </c>
      <c r="B43" s="41" t="s">
        <v>446</v>
      </c>
      <c r="C43" s="201"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433</v>
      </c>
      <c r="B44" s="41" t="s">
        <v>471</v>
      </c>
      <c r="C44" s="201"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466</v>
      </c>
      <c r="B45" s="41" t="s">
        <v>472</v>
      </c>
      <c r="C45" s="201"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434</v>
      </c>
      <c r="B46" s="41" t="s">
        <v>473</v>
      </c>
      <c r="C46" s="201"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8"/>
      <c r="B47" s="239"/>
      <c r="C47" s="240"/>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467</v>
      </c>
      <c r="B48" s="41" t="s">
        <v>481</v>
      </c>
      <c r="C48" s="183" t="s">
        <v>515</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435</v>
      </c>
      <c r="B49" s="41" t="s">
        <v>482</v>
      </c>
      <c r="C49" s="173" t="s">
        <v>492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3">
    <mergeCell ref="D15:F15"/>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D38" sqref="D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40" t="s">
        <v>69</v>
      </c>
    </row>
    <row r="2" spans="1:28" s="10" customFormat="1" ht="18.75" customHeight="1" x14ac:dyDescent="0.3">
      <c r="A2" s="16"/>
      <c r="S2" s="13" t="s">
        <v>10</v>
      </c>
    </row>
    <row r="3" spans="1:28" s="10" customFormat="1" ht="18.75" x14ac:dyDescent="0.3">
      <c r="S3" s="13" t="s">
        <v>68</v>
      </c>
    </row>
    <row r="4" spans="1:28" s="10" customFormat="1" ht="18.75" customHeight="1" x14ac:dyDescent="0.2">
      <c r="A4" s="241" t="str">
        <f>'1. паспорт местоположение'!A5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0" customFormat="1" ht="15.75" x14ac:dyDescent="0.2">
      <c r="A5" s="15"/>
    </row>
    <row r="6" spans="1:28" s="10" customFormat="1" ht="18.75" x14ac:dyDescent="0.2">
      <c r="A6" s="245" t="s">
        <v>9</v>
      </c>
      <c r="B6" s="245"/>
      <c r="C6" s="245"/>
      <c r="D6" s="245"/>
      <c r="E6" s="245"/>
      <c r="F6" s="245"/>
      <c r="G6" s="245"/>
      <c r="H6" s="245"/>
      <c r="I6" s="245"/>
      <c r="J6" s="245"/>
      <c r="K6" s="245"/>
      <c r="L6" s="245"/>
      <c r="M6" s="245"/>
      <c r="N6" s="245"/>
      <c r="O6" s="245"/>
      <c r="P6" s="245"/>
      <c r="Q6" s="245"/>
      <c r="R6" s="245"/>
      <c r="S6" s="245"/>
      <c r="T6" s="11"/>
      <c r="U6" s="11"/>
      <c r="V6" s="11"/>
      <c r="W6" s="11"/>
      <c r="X6" s="11"/>
      <c r="Y6" s="11"/>
      <c r="Z6" s="11"/>
      <c r="AA6" s="11"/>
      <c r="AB6" s="11"/>
    </row>
    <row r="7" spans="1:28" s="10" customFormat="1" ht="18.75" x14ac:dyDescent="0.2">
      <c r="A7" s="245"/>
      <c r="B7" s="245"/>
      <c r="C7" s="245"/>
      <c r="D7" s="245"/>
      <c r="E7" s="245"/>
      <c r="F7" s="245"/>
      <c r="G7" s="245"/>
      <c r="H7" s="245"/>
      <c r="I7" s="245"/>
      <c r="J7" s="245"/>
      <c r="K7" s="245"/>
      <c r="L7" s="245"/>
      <c r="M7" s="245"/>
      <c r="N7" s="245"/>
      <c r="O7" s="245"/>
      <c r="P7" s="245"/>
      <c r="Q7" s="245"/>
      <c r="R7" s="245"/>
      <c r="S7" s="245"/>
      <c r="T7" s="11"/>
      <c r="U7" s="11"/>
      <c r="V7" s="11"/>
      <c r="W7" s="11"/>
      <c r="X7" s="11"/>
      <c r="Y7" s="11"/>
      <c r="Z7" s="11"/>
      <c r="AA7" s="11"/>
      <c r="AB7" s="11"/>
    </row>
    <row r="8" spans="1:28" s="10" customFormat="1" ht="18.75" x14ac:dyDescent="0.2">
      <c r="A8" s="237" t="str">
        <f>'1. паспорт местоположение'!A9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10" customFormat="1" ht="18.75" x14ac:dyDescent="0.2">
      <c r="A9" s="242" t="s">
        <v>8</v>
      </c>
      <c r="B9" s="242"/>
      <c r="C9" s="242"/>
      <c r="D9" s="242"/>
      <c r="E9" s="242"/>
      <c r="F9" s="242"/>
      <c r="G9" s="242"/>
      <c r="H9" s="242"/>
      <c r="I9" s="242"/>
      <c r="J9" s="242"/>
      <c r="K9" s="242"/>
      <c r="L9" s="242"/>
      <c r="M9" s="242"/>
      <c r="N9" s="242"/>
      <c r="O9" s="242"/>
      <c r="P9" s="242"/>
      <c r="Q9" s="242"/>
      <c r="R9" s="242"/>
      <c r="S9" s="242"/>
      <c r="T9" s="11"/>
      <c r="U9" s="11"/>
      <c r="V9" s="11"/>
      <c r="W9" s="11"/>
      <c r="X9" s="11"/>
      <c r="Y9" s="11"/>
      <c r="Z9" s="11"/>
      <c r="AA9" s="11"/>
      <c r="AB9" s="11"/>
    </row>
    <row r="10" spans="1:28" s="10" customFormat="1" ht="18.75" x14ac:dyDescent="0.2">
      <c r="A10" s="245"/>
      <c r="B10" s="245"/>
      <c r="C10" s="245"/>
      <c r="D10" s="245"/>
      <c r="E10" s="245"/>
      <c r="F10" s="245"/>
      <c r="G10" s="245"/>
      <c r="H10" s="245"/>
      <c r="I10" s="245"/>
      <c r="J10" s="245"/>
      <c r="K10" s="245"/>
      <c r="L10" s="245"/>
      <c r="M10" s="245"/>
      <c r="N10" s="245"/>
      <c r="O10" s="245"/>
      <c r="P10" s="245"/>
      <c r="Q10" s="245"/>
      <c r="R10" s="245"/>
      <c r="S10" s="245"/>
      <c r="T10" s="11"/>
      <c r="U10" s="11"/>
      <c r="V10" s="11"/>
      <c r="W10" s="11"/>
      <c r="X10" s="11"/>
      <c r="Y10" s="11"/>
      <c r="Z10" s="11"/>
      <c r="AA10" s="11"/>
      <c r="AB10" s="11"/>
    </row>
    <row r="11" spans="1:28" s="10" customFormat="1" ht="18.75" x14ac:dyDescent="0.2">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10"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1"/>
      <c r="U12" s="11"/>
      <c r="V12" s="11"/>
      <c r="W12" s="11"/>
      <c r="X12" s="11"/>
      <c r="Y12" s="11"/>
      <c r="Z12" s="11"/>
      <c r="AA12" s="11"/>
      <c r="AB12" s="11"/>
    </row>
    <row r="13" spans="1:28" s="7"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8"/>
      <c r="U13" s="8"/>
      <c r="V13" s="8"/>
      <c r="W13" s="8"/>
      <c r="X13" s="8"/>
      <c r="Y13" s="8"/>
      <c r="Z13" s="8"/>
      <c r="AA13" s="8"/>
      <c r="AB13" s="8"/>
    </row>
    <row r="14" spans="1:28" s="2" customFormat="1" ht="15.75" x14ac:dyDescent="0.2">
      <c r="A14" s="237" t="str">
        <f>'1. паспорт местоположение'!A15</f>
        <v>Строительство КТП-10/0,4 кВ №3 мощностью 1000кВА (питание от ЛЭП-10кВ Ф-8 ПС Славянка) в п. Славянка, Хасанский район</v>
      </c>
      <c r="B14" s="237"/>
      <c r="C14" s="237"/>
      <c r="D14" s="237"/>
      <c r="E14" s="237"/>
      <c r="F14" s="237"/>
      <c r="G14" s="237"/>
      <c r="H14" s="237"/>
      <c r="I14" s="237"/>
      <c r="J14" s="237"/>
      <c r="K14" s="237"/>
      <c r="L14" s="237"/>
      <c r="M14" s="237"/>
      <c r="N14" s="237"/>
      <c r="O14" s="237"/>
      <c r="P14" s="237"/>
      <c r="Q14" s="237"/>
      <c r="R14" s="237"/>
      <c r="S14" s="237"/>
      <c r="T14" s="6"/>
      <c r="U14" s="6"/>
      <c r="V14" s="6"/>
      <c r="W14" s="6"/>
      <c r="X14" s="6"/>
      <c r="Y14" s="6"/>
      <c r="Z14" s="6"/>
      <c r="AA14" s="6"/>
      <c r="AB14" s="6"/>
    </row>
    <row r="15" spans="1:28" s="2"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4"/>
      <c r="U15" s="4"/>
      <c r="V15" s="4"/>
      <c r="W15" s="4"/>
      <c r="X15" s="4"/>
      <c r="Y15" s="4"/>
      <c r="Z15" s="4"/>
      <c r="AA15" s="4"/>
      <c r="AB15" s="4"/>
    </row>
    <row r="16" spans="1:28" s="2"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3"/>
      <c r="U16" s="3"/>
      <c r="V16" s="3"/>
      <c r="W16" s="3"/>
      <c r="X16" s="3"/>
      <c r="Y16" s="3"/>
    </row>
    <row r="17" spans="1:28" s="2" customFormat="1" ht="45.75" customHeight="1" x14ac:dyDescent="0.2">
      <c r="A17" s="243" t="s">
        <v>444</v>
      </c>
      <c r="B17" s="243"/>
      <c r="C17" s="243"/>
      <c r="D17" s="243"/>
      <c r="E17" s="243"/>
      <c r="F17" s="243"/>
      <c r="G17" s="243"/>
      <c r="H17" s="243"/>
      <c r="I17" s="243"/>
      <c r="J17" s="243"/>
      <c r="K17" s="243"/>
      <c r="L17" s="243"/>
      <c r="M17" s="243"/>
      <c r="N17" s="243"/>
      <c r="O17" s="243"/>
      <c r="P17" s="243"/>
      <c r="Q17" s="243"/>
      <c r="R17" s="243"/>
      <c r="S17" s="243"/>
      <c r="T17" s="5"/>
      <c r="U17" s="5"/>
      <c r="V17" s="5"/>
      <c r="W17" s="5"/>
      <c r="X17" s="5"/>
      <c r="Y17" s="5"/>
      <c r="Z17" s="5"/>
      <c r="AA17" s="5"/>
      <c r="AB17" s="5"/>
    </row>
    <row r="18" spans="1:28"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3"/>
      <c r="U18" s="3"/>
      <c r="V18" s="3"/>
      <c r="W18" s="3"/>
      <c r="X18" s="3"/>
      <c r="Y18" s="3"/>
    </row>
    <row r="19" spans="1:28" s="2" customFormat="1" ht="54" customHeight="1" x14ac:dyDescent="0.2">
      <c r="A19" s="251" t="s">
        <v>5</v>
      </c>
      <c r="B19" s="251" t="s">
        <v>100</v>
      </c>
      <c r="C19" s="252" t="s">
        <v>340</v>
      </c>
      <c r="D19" s="251" t="s">
        <v>339</v>
      </c>
      <c r="E19" s="251" t="s">
        <v>99</v>
      </c>
      <c r="F19" s="251" t="s">
        <v>98</v>
      </c>
      <c r="G19" s="251" t="s">
        <v>335</v>
      </c>
      <c r="H19" s="251" t="s">
        <v>97</v>
      </c>
      <c r="I19" s="251" t="s">
        <v>96</v>
      </c>
      <c r="J19" s="251" t="s">
        <v>95</v>
      </c>
      <c r="K19" s="251" t="s">
        <v>94</v>
      </c>
      <c r="L19" s="251" t="s">
        <v>93</v>
      </c>
      <c r="M19" s="251" t="s">
        <v>92</v>
      </c>
      <c r="N19" s="251" t="s">
        <v>91</v>
      </c>
      <c r="O19" s="251" t="s">
        <v>90</v>
      </c>
      <c r="P19" s="251" t="s">
        <v>89</v>
      </c>
      <c r="Q19" s="251" t="s">
        <v>338</v>
      </c>
      <c r="R19" s="251"/>
      <c r="S19" s="254" t="s">
        <v>438</v>
      </c>
      <c r="T19" s="3"/>
      <c r="U19" s="3"/>
      <c r="V19" s="3"/>
      <c r="W19" s="3"/>
      <c r="X19" s="3"/>
      <c r="Y19" s="3"/>
    </row>
    <row r="20" spans="1:28" s="2" customFormat="1" ht="180.75" customHeight="1" x14ac:dyDescent="0.2">
      <c r="A20" s="251"/>
      <c r="B20" s="251"/>
      <c r="C20" s="253"/>
      <c r="D20" s="251"/>
      <c r="E20" s="251"/>
      <c r="F20" s="251"/>
      <c r="G20" s="251"/>
      <c r="H20" s="251"/>
      <c r="I20" s="251"/>
      <c r="J20" s="251"/>
      <c r="K20" s="251"/>
      <c r="L20" s="251"/>
      <c r="M20" s="251"/>
      <c r="N20" s="251"/>
      <c r="O20" s="251"/>
      <c r="P20" s="251"/>
      <c r="Q20" s="43" t="s">
        <v>336</v>
      </c>
      <c r="R20" s="44" t="s">
        <v>337</v>
      </c>
      <c r="S20" s="254"/>
      <c r="T20" s="30"/>
      <c r="U20" s="30"/>
      <c r="V20" s="30"/>
      <c r="W20" s="30"/>
      <c r="X20" s="30"/>
      <c r="Y20" s="30"/>
      <c r="Z20" s="29"/>
      <c r="AA20" s="29"/>
      <c r="AB20" s="29"/>
    </row>
    <row r="21" spans="1:28" s="2" customFormat="1" ht="18.75" x14ac:dyDescent="0.2">
      <c r="A21" s="43">
        <v>1</v>
      </c>
      <c r="B21" s="46">
        <v>2</v>
      </c>
      <c r="C21" s="43">
        <v>3</v>
      </c>
      <c r="D21" s="46">
        <v>4</v>
      </c>
      <c r="E21" s="43">
        <v>5</v>
      </c>
      <c r="F21" s="46">
        <v>6</v>
      </c>
      <c r="G21" s="154">
        <v>7</v>
      </c>
      <c r="H21" s="155">
        <v>8</v>
      </c>
      <c r="I21" s="154">
        <v>9</v>
      </c>
      <c r="J21" s="155">
        <v>10</v>
      </c>
      <c r="K21" s="154">
        <v>11</v>
      </c>
      <c r="L21" s="155">
        <v>12</v>
      </c>
      <c r="M21" s="154">
        <v>13</v>
      </c>
      <c r="N21" s="155">
        <v>14</v>
      </c>
      <c r="O21" s="154">
        <v>15</v>
      </c>
      <c r="P21" s="155">
        <v>16</v>
      </c>
      <c r="Q21" s="154">
        <v>17</v>
      </c>
      <c r="R21" s="155">
        <v>18</v>
      </c>
      <c r="S21" s="154">
        <v>19</v>
      </c>
      <c r="T21" s="30"/>
      <c r="U21" s="30"/>
      <c r="V21" s="30"/>
      <c r="W21" s="30"/>
      <c r="X21" s="30"/>
      <c r="Y21" s="30"/>
      <c r="Z21" s="29"/>
      <c r="AA21" s="29"/>
      <c r="AB21" s="29"/>
    </row>
    <row r="22" spans="1:28" s="2" customFormat="1" ht="32.25" customHeight="1" x14ac:dyDescent="0.2">
      <c r="A22" s="188" t="s">
        <v>502</v>
      </c>
      <c r="B22" s="188" t="s">
        <v>502</v>
      </c>
      <c r="C22" s="188" t="s">
        <v>502</v>
      </c>
      <c r="D22" s="188" t="s">
        <v>502</v>
      </c>
      <c r="E22" s="188" t="s">
        <v>502</v>
      </c>
      <c r="F22" s="188" t="s">
        <v>502</v>
      </c>
      <c r="G22" s="188" t="s">
        <v>502</v>
      </c>
      <c r="H22" s="188" t="s">
        <v>502</v>
      </c>
      <c r="I22" s="188" t="s">
        <v>502</v>
      </c>
      <c r="J22" s="188" t="s">
        <v>502</v>
      </c>
      <c r="K22" s="188" t="s">
        <v>502</v>
      </c>
      <c r="L22" s="188" t="s">
        <v>502</v>
      </c>
      <c r="M22" s="188" t="s">
        <v>502</v>
      </c>
      <c r="N22" s="188" t="s">
        <v>502</v>
      </c>
      <c r="O22" s="188" t="s">
        <v>502</v>
      </c>
      <c r="P22" s="188" t="s">
        <v>502</v>
      </c>
      <c r="Q22" s="188" t="s">
        <v>502</v>
      </c>
      <c r="R22" s="188" t="s">
        <v>502</v>
      </c>
      <c r="S22" s="188" t="s">
        <v>502</v>
      </c>
      <c r="T22" s="30"/>
      <c r="U22" s="30"/>
      <c r="V22" s="30"/>
      <c r="W22" s="30"/>
      <c r="X22" s="30"/>
      <c r="Y22" s="30"/>
      <c r="Z22" s="29"/>
      <c r="AA22" s="29"/>
      <c r="AB22" s="29"/>
    </row>
    <row r="23" spans="1:28"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I42"/>
  <sheetViews>
    <sheetView view="pageBreakPreview" zoomScale="60" zoomScaleNormal="60" workbookViewId="0">
      <selection activeCell="D25" sqref="D25"/>
    </sheetView>
  </sheetViews>
  <sheetFormatPr defaultRowHeight="15.75" x14ac:dyDescent="0.25"/>
  <cols>
    <col min="1" max="1" width="9.5703125" style="50" customWidth="1"/>
    <col min="2" max="2" width="17.85546875" style="50" customWidth="1"/>
    <col min="3" max="3" width="18" style="50" customWidth="1"/>
    <col min="4" max="4" width="17.5703125" style="50" customWidth="1"/>
    <col min="5" max="5" width="18.42578125" style="50" customWidth="1"/>
    <col min="6" max="6" width="17.140625" style="50" customWidth="1"/>
    <col min="7" max="7" width="11.28515625" style="50" customWidth="1"/>
    <col min="8" max="8" width="10.425781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4.5703125" style="50" customWidth="1"/>
    <col min="18" max="18" width="22" style="50" customWidth="1"/>
    <col min="19" max="19" width="24.285156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9.14062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9.14062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9.14062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9.14062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9.14062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9.14062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9.14062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9.14062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9.14062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9.14062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9.14062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9.14062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9.14062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9.14062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9.14062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9.140625" style="50"/>
  </cols>
  <sheetData>
    <row r="1" spans="1:20" ht="3" customHeight="1" x14ac:dyDescent="0.25"/>
    <row r="2" spans="1:20" ht="15" customHeight="1" x14ac:dyDescent="0.25">
      <c r="T2" s="40" t="s">
        <v>69</v>
      </c>
    </row>
    <row r="3" spans="1:20" s="10" customFormat="1" ht="18.75" customHeight="1" x14ac:dyDescent="0.3">
      <c r="A3" s="16"/>
      <c r="H3" s="14"/>
      <c r="T3" s="13" t="s">
        <v>10</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0" customFormat="1" x14ac:dyDescent="0.2">
      <c r="A7" s="15"/>
      <c r="H7" s="14"/>
    </row>
    <row r="8" spans="1:20" s="10"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0"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0" customFormat="1" ht="18.75" customHeight="1" x14ac:dyDescent="0.2">
      <c r="A10" s="237" t="str">
        <f>'1. паспорт местоположение'!A9:C9</f>
        <v>АО "Дальневосточная ресурсоснабжающая компания"</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0"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0" customFormat="1" ht="18.75" customHeight="1" x14ac:dyDescent="0.2">
      <c r="A13" s="237" t="str">
        <f>'1. паспорт местоположение'!A12:C12</f>
        <v>N_5</v>
      </c>
      <c r="B13" s="237"/>
      <c r="C13" s="237"/>
      <c r="D13" s="237"/>
      <c r="E13" s="237"/>
      <c r="F13" s="237"/>
      <c r="G13" s="237"/>
      <c r="H13" s="237"/>
      <c r="I13" s="237"/>
      <c r="J13" s="237"/>
      <c r="K13" s="237"/>
      <c r="L13" s="237"/>
      <c r="M13" s="237"/>
      <c r="N13" s="237"/>
      <c r="O13" s="237"/>
      <c r="P13" s="237"/>
      <c r="Q13" s="237"/>
      <c r="R13" s="237"/>
      <c r="S13" s="237"/>
      <c r="T13" s="237"/>
    </row>
    <row r="14" spans="1:20" s="10"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7"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x14ac:dyDescent="0.2">
      <c r="A16" s="237" t="str">
        <f>'1. паспорт местоположение'!A15:C15</f>
        <v>Строительство КТП-10/0,4 кВ №3 мощностью 1000кВА (питание от ЛЭП-10кВ Ф-8 ПС Славянка) в п. Славянка, Хасанский район</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2" customFormat="1" ht="15" customHeight="1" x14ac:dyDescent="0.2">
      <c r="A19" s="244" t="s">
        <v>449</v>
      </c>
      <c r="B19" s="244"/>
      <c r="C19" s="244"/>
      <c r="D19" s="244"/>
      <c r="E19" s="244"/>
      <c r="F19" s="244"/>
      <c r="G19" s="244"/>
      <c r="H19" s="244"/>
      <c r="I19" s="244"/>
      <c r="J19" s="244"/>
      <c r="K19" s="244"/>
      <c r="L19" s="244"/>
      <c r="M19" s="244"/>
      <c r="N19" s="244"/>
      <c r="O19" s="244"/>
      <c r="P19" s="244"/>
      <c r="Q19" s="244"/>
      <c r="R19" s="244"/>
      <c r="S19" s="244"/>
      <c r="T19" s="244"/>
    </row>
    <row r="20" spans="1:113" s="58"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5</v>
      </c>
      <c r="B21" s="262" t="s">
        <v>229</v>
      </c>
      <c r="C21" s="263"/>
      <c r="D21" s="266" t="s">
        <v>122</v>
      </c>
      <c r="E21" s="262" t="s">
        <v>478</v>
      </c>
      <c r="F21" s="263"/>
      <c r="G21" s="262" t="s">
        <v>249</v>
      </c>
      <c r="H21" s="263"/>
      <c r="I21" s="262" t="s">
        <v>121</v>
      </c>
      <c r="J21" s="263"/>
      <c r="K21" s="266" t="s">
        <v>120</v>
      </c>
      <c r="L21" s="262" t="s">
        <v>119</v>
      </c>
      <c r="M21" s="263"/>
      <c r="N21" s="262" t="s">
        <v>474</v>
      </c>
      <c r="O21" s="263"/>
      <c r="P21" s="266" t="s">
        <v>118</v>
      </c>
      <c r="Q21" s="255" t="s">
        <v>117</v>
      </c>
      <c r="R21" s="256"/>
      <c r="S21" s="255" t="s">
        <v>116</v>
      </c>
      <c r="T21" s="257"/>
    </row>
    <row r="22" spans="1:113" ht="204.75" customHeight="1" x14ac:dyDescent="0.25">
      <c r="A22" s="260"/>
      <c r="B22" s="264"/>
      <c r="C22" s="265"/>
      <c r="D22" s="269"/>
      <c r="E22" s="264"/>
      <c r="F22" s="265"/>
      <c r="G22" s="264"/>
      <c r="H22" s="265"/>
      <c r="I22" s="264"/>
      <c r="J22" s="265"/>
      <c r="K22" s="267"/>
      <c r="L22" s="264"/>
      <c r="M22" s="265"/>
      <c r="N22" s="264"/>
      <c r="O22" s="265"/>
      <c r="P22" s="267"/>
      <c r="Q22" s="96" t="s">
        <v>115</v>
      </c>
      <c r="R22" s="96" t="s">
        <v>448</v>
      </c>
      <c r="S22" s="96" t="s">
        <v>114</v>
      </c>
      <c r="T22" s="96" t="s">
        <v>113</v>
      </c>
    </row>
    <row r="23" spans="1:113" ht="51.75" customHeight="1" x14ac:dyDescent="0.25">
      <c r="A23" s="261"/>
      <c r="B23" s="162" t="s">
        <v>111</v>
      </c>
      <c r="C23" s="162" t="s">
        <v>112</v>
      </c>
      <c r="D23" s="267"/>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96" t="s">
        <v>111</v>
      </c>
      <c r="R23" s="96" t="s">
        <v>111</v>
      </c>
      <c r="S23" s="96" t="s">
        <v>111</v>
      </c>
      <c r="T23" s="9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9" customFormat="1" ht="141.75" x14ac:dyDescent="0.25">
      <c r="A25" s="220">
        <v>1</v>
      </c>
      <c r="B25" s="221" t="s">
        <v>334</v>
      </c>
      <c r="C25" s="222" t="s">
        <v>521</v>
      </c>
      <c r="D25" s="222" t="s">
        <v>107</v>
      </c>
      <c r="E25" s="221" t="s">
        <v>334</v>
      </c>
      <c r="F25" s="221" t="s">
        <v>516</v>
      </c>
      <c r="G25" s="221" t="s">
        <v>334</v>
      </c>
      <c r="H25" s="221" t="s">
        <v>516</v>
      </c>
      <c r="I25" s="221" t="s">
        <v>334</v>
      </c>
      <c r="J25" s="223" t="s">
        <v>493</v>
      </c>
      <c r="K25" s="221" t="s">
        <v>334</v>
      </c>
      <c r="L25" s="221" t="s">
        <v>334</v>
      </c>
      <c r="M25" s="220">
        <v>10</v>
      </c>
      <c r="N25" s="221" t="s">
        <v>334</v>
      </c>
      <c r="O25" s="220">
        <v>1</v>
      </c>
      <c r="P25" s="221" t="s">
        <v>334</v>
      </c>
      <c r="Q25" s="221" t="s">
        <v>334</v>
      </c>
      <c r="R25" s="221" t="s">
        <v>334</v>
      </c>
      <c r="S25" s="221" t="s">
        <v>334</v>
      </c>
      <c r="T25" s="221" t="s">
        <v>334</v>
      </c>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c r="BA25" s="224"/>
      <c r="BB25" s="224"/>
      <c r="BC25" s="224"/>
      <c r="BD25" s="224"/>
      <c r="BE25" s="224"/>
      <c r="BF25" s="224"/>
      <c r="BG25" s="224"/>
      <c r="BH25" s="224"/>
      <c r="BI25" s="224"/>
      <c r="BJ25" s="224"/>
      <c r="BK25" s="224"/>
      <c r="BL25" s="224"/>
      <c r="BM25" s="224"/>
      <c r="BN25" s="224"/>
      <c r="BO25" s="224"/>
      <c r="BP25" s="224"/>
      <c r="BQ25" s="224"/>
      <c r="BR25" s="224"/>
      <c r="BS25" s="224"/>
      <c r="BT25" s="224"/>
      <c r="BU25" s="224"/>
      <c r="BV25" s="224"/>
      <c r="BW25" s="224"/>
      <c r="BX25" s="224"/>
      <c r="BY25" s="224"/>
      <c r="BZ25" s="224"/>
      <c r="CA25" s="224"/>
      <c r="CB25" s="224"/>
      <c r="CC25" s="224"/>
      <c r="CD25" s="224"/>
      <c r="CE25" s="224"/>
      <c r="CF25" s="224"/>
      <c r="CG25" s="224"/>
      <c r="CH25" s="224"/>
      <c r="CI25" s="224"/>
      <c r="CJ25" s="224"/>
      <c r="CK25" s="224"/>
      <c r="CL25" s="224"/>
      <c r="CM25" s="224"/>
      <c r="CN25" s="224"/>
      <c r="CO25" s="224"/>
      <c r="CP25" s="224"/>
      <c r="CQ25" s="224"/>
      <c r="CR25" s="224"/>
      <c r="CS25" s="224"/>
      <c r="CT25" s="224"/>
      <c r="CU25" s="224"/>
      <c r="CV25" s="224"/>
      <c r="CW25" s="224"/>
      <c r="CX25" s="224"/>
      <c r="CY25" s="224"/>
      <c r="CZ25" s="224"/>
      <c r="DA25" s="224"/>
      <c r="DB25" s="224"/>
      <c r="DC25" s="224"/>
      <c r="DD25" s="224"/>
      <c r="DE25" s="224"/>
      <c r="DF25" s="224"/>
      <c r="DG25" s="224"/>
      <c r="DH25" s="224"/>
      <c r="DI25" s="224"/>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68" t="s">
        <v>484</v>
      </c>
      <c r="C29" s="268"/>
      <c r="D29" s="268"/>
      <c r="E29" s="268"/>
      <c r="F29" s="268"/>
      <c r="G29" s="268"/>
      <c r="H29" s="268"/>
      <c r="I29" s="268"/>
      <c r="J29" s="268"/>
      <c r="K29" s="268"/>
      <c r="L29" s="268"/>
      <c r="M29" s="268"/>
      <c r="N29" s="268"/>
      <c r="O29" s="268"/>
      <c r="P29" s="268"/>
      <c r="Q29" s="268"/>
      <c r="R29" s="26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P29" sqref="P29"/>
    </sheetView>
  </sheetViews>
  <sheetFormatPr defaultRowHeight="15.75" x14ac:dyDescent="0.25"/>
  <cols>
    <col min="1" max="2" width="9.140625" style="50"/>
    <col min="3" max="3" width="17.285156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9.140625" style="50"/>
  </cols>
  <sheetData>
    <row r="1" spans="1:27" ht="25.5" customHeight="1" x14ac:dyDescent="0.25">
      <c r="AA1" s="40" t="s">
        <v>69</v>
      </c>
    </row>
    <row r="2" spans="1:27" s="10" customFormat="1" ht="18.75" customHeight="1" x14ac:dyDescent="0.3">
      <c r="E2" s="16"/>
      <c r="Q2" s="14"/>
      <c r="R2" s="14"/>
      <c r="AA2" s="13" t="s">
        <v>10</v>
      </c>
    </row>
    <row r="3" spans="1:27" s="10" customFormat="1" ht="18.75" customHeight="1" x14ac:dyDescent="0.3">
      <c r="E3" s="16"/>
      <c r="Q3" s="14"/>
      <c r="R3" s="14"/>
      <c r="AA3" s="13" t="s">
        <v>68</v>
      </c>
    </row>
    <row r="4" spans="1:27" s="10" customFormat="1" x14ac:dyDescent="0.2">
      <c r="E4" s="15"/>
      <c r="Q4" s="14"/>
      <c r="R4" s="14"/>
    </row>
    <row r="5" spans="1:27" s="10" customFormat="1" x14ac:dyDescent="0.2">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7" t="str">
        <f>'1. паспорт местоположение'!A9</f>
        <v>АО "Дальневосточная ресурсоснабжающая компания"</v>
      </c>
      <c r="F9" s="237"/>
      <c r="G9" s="237"/>
      <c r="H9" s="237"/>
      <c r="I9" s="237"/>
      <c r="J9" s="237"/>
      <c r="K9" s="237"/>
      <c r="L9" s="237"/>
      <c r="M9" s="237"/>
      <c r="N9" s="237"/>
      <c r="O9" s="237"/>
      <c r="P9" s="237"/>
      <c r="Q9" s="237"/>
      <c r="R9" s="237"/>
      <c r="S9" s="237"/>
      <c r="T9" s="237"/>
      <c r="U9" s="237"/>
      <c r="V9" s="237"/>
      <c r="W9" s="237"/>
      <c r="X9" s="237"/>
      <c r="Y9" s="237"/>
    </row>
    <row r="10" spans="1:27" s="10"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7" t="str">
        <f>'1. паспорт местоположение'!A12</f>
        <v>N_5</v>
      </c>
      <c r="F12" s="237"/>
      <c r="G12" s="237"/>
      <c r="H12" s="237"/>
      <c r="I12" s="237"/>
      <c r="J12" s="237"/>
      <c r="K12" s="237"/>
      <c r="L12" s="237"/>
      <c r="M12" s="237"/>
      <c r="N12" s="237"/>
      <c r="O12" s="237"/>
      <c r="P12" s="237"/>
      <c r="Q12" s="237"/>
      <c r="R12" s="237"/>
      <c r="S12" s="237"/>
      <c r="T12" s="237"/>
      <c r="U12" s="237"/>
      <c r="V12" s="237"/>
      <c r="W12" s="237"/>
      <c r="X12" s="237"/>
      <c r="Y12" s="237"/>
    </row>
    <row r="13" spans="1:27" s="10"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7" t="str">
        <f>'1. паспорт местоположение'!A15</f>
        <v>Строительство КТП-10/0,4 кВ №3 мощностью 1000кВА (питание от ЛЭП-10кВ Ф-8 ПС Славянка) в п. Славянка, Хасанский район</v>
      </c>
      <c r="F15" s="237"/>
      <c r="G15" s="237"/>
      <c r="H15" s="237"/>
      <c r="I15" s="237"/>
      <c r="J15" s="237"/>
      <c r="K15" s="237"/>
      <c r="L15" s="237"/>
      <c r="M15" s="237"/>
      <c r="N15" s="237"/>
      <c r="O15" s="237"/>
      <c r="P15" s="237"/>
      <c r="Q15" s="237"/>
      <c r="R15" s="237"/>
      <c r="S15" s="237"/>
      <c r="T15" s="237"/>
      <c r="U15" s="237"/>
      <c r="V15" s="237"/>
      <c r="W15" s="237"/>
      <c r="X15" s="237"/>
      <c r="Y15" s="237"/>
    </row>
    <row r="16" spans="1:27" s="2"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451</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8" customFormat="1" ht="21" customHeight="1" x14ac:dyDescent="0.25"/>
    <row r="21" spans="1:27" ht="34.5" customHeight="1" x14ac:dyDescent="0.25">
      <c r="A21" s="270" t="s">
        <v>5</v>
      </c>
      <c r="B21" s="272" t="s">
        <v>458</v>
      </c>
      <c r="C21" s="273"/>
      <c r="D21" s="272" t="s">
        <v>460</v>
      </c>
      <c r="E21" s="273"/>
      <c r="F21" s="255" t="s">
        <v>94</v>
      </c>
      <c r="G21" s="257"/>
      <c r="H21" s="257"/>
      <c r="I21" s="256"/>
      <c r="J21" s="270" t="s">
        <v>461</v>
      </c>
      <c r="K21" s="272" t="s">
        <v>462</v>
      </c>
      <c r="L21" s="273"/>
      <c r="M21" s="272" t="s">
        <v>463</v>
      </c>
      <c r="N21" s="273"/>
      <c r="O21" s="272" t="s">
        <v>450</v>
      </c>
      <c r="P21" s="273"/>
      <c r="Q21" s="272" t="s">
        <v>127</v>
      </c>
      <c r="R21" s="273"/>
      <c r="S21" s="270" t="s">
        <v>126</v>
      </c>
      <c r="T21" s="270" t="s">
        <v>464</v>
      </c>
      <c r="U21" s="270" t="s">
        <v>459</v>
      </c>
      <c r="V21" s="272" t="s">
        <v>125</v>
      </c>
      <c r="W21" s="273"/>
      <c r="X21" s="255" t="s">
        <v>117</v>
      </c>
      <c r="Y21" s="257"/>
      <c r="Z21" s="255" t="s">
        <v>116</v>
      </c>
      <c r="AA21" s="257"/>
    </row>
    <row r="22" spans="1:27" ht="216" customHeight="1" x14ac:dyDescent="0.25">
      <c r="A22" s="276"/>
      <c r="B22" s="274"/>
      <c r="C22" s="275"/>
      <c r="D22" s="274"/>
      <c r="E22" s="275"/>
      <c r="F22" s="255" t="s">
        <v>124</v>
      </c>
      <c r="G22" s="256"/>
      <c r="H22" s="255" t="s">
        <v>123</v>
      </c>
      <c r="I22" s="256"/>
      <c r="J22" s="271"/>
      <c r="K22" s="274"/>
      <c r="L22" s="275"/>
      <c r="M22" s="274"/>
      <c r="N22" s="275"/>
      <c r="O22" s="274"/>
      <c r="P22" s="275"/>
      <c r="Q22" s="274"/>
      <c r="R22" s="275"/>
      <c r="S22" s="271"/>
      <c r="T22" s="271"/>
      <c r="U22" s="271"/>
      <c r="V22" s="274"/>
      <c r="W22" s="275"/>
      <c r="X22" s="96" t="s">
        <v>115</v>
      </c>
      <c r="Y22" s="96" t="s">
        <v>448</v>
      </c>
      <c r="Z22" s="96" t="s">
        <v>114</v>
      </c>
      <c r="AA22" s="96" t="s">
        <v>113</v>
      </c>
    </row>
    <row r="23" spans="1:27" ht="60" customHeight="1" x14ac:dyDescent="0.25">
      <c r="A23" s="271"/>
      <c r="B23" s="160" t="s">
        <v>111</v>
      </c>
      <c r="C23" s="160"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85.5" customHeight="1" x14ac:dyDescent="0.25">
      <c r="A25" s="227" t="s">
        <v>502</v>
      </c>
      <c r="B25" s="227" t="s">
        <v>502</v>
      </c>
      <c r="C25" s="227" t="s">
        <v>502</v>
      </c>
      <c r="D25" s="227" t="s">
        <v>502</v>
      </c>
      <c r="E25" s="227" t="s">
        <v>502</v>
      </c>
      <c r="F25" s="227" t="s">
        <v>502</v>
      </c>
      <c r="G25" s="227" t="s">
        <v>502</v>
      </c>
      <c r="H25" s="227" t="s">
        <v>502</v>
      </c>
      <c r="I25" s="227" t="s">
        <v>502</v>
      </c>
      <c r="J25" s="227" t="s">
        <v>502</v>
      </c>
      <c r="K25" s="227" t="s">
        <v>502</v>
      </c>
      <c r="L25" s="227" t="s">
        <v>502</v>
      </c>
      <c r="M25" s="227" t="s">
        <v>502</v>
      </c>
      <c r="N25" s="227" t="s">
        <v>502</v>
      </c>
      <c r="O25" s="227" t="s">
        <v>502</v>
      </c>
      <c r="P25" s="227" t="s">
        <v>502</v>
      </c>
      <c r="Q25" s="227" t="s">
        <v>502</v>
      </c>
      <c r="R25" s="227" t="s">
        <v>502</v>
      </c>
      <c r="S25" s="227" t="s">
        <v>502</v>
      </c>
      <c r="T25" s="227" t="s">
        <v>502</v>
      </c>
      <c r="U25" s="227" t="s">
        <v>502</v>
      </c>
      <c r="V25" s="227" t="s">
        <v>502</v>
      </c>
      <c r="W25" s="227" t="s">
        <v>502</v>
      </c>
      <c r="X25" s="227" t="s">
        <v>502</v>
      </c>
      <c r="Y25" s="227" t="s">
        <v>502</v>
      </c>
      <c r="Z25" s="227" t="s">
        <v>502</v>
      </c>
      <c r="AA25" s="227" t="s">
        <v>502</v>
      </c>
    </row>
    <row r="26" spans="1:27" ht="15.75"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topLeftCell="A10"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0"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41" t="str">
        <f>'1. паспорт местоположение'!A5:C5</f>
        <v>Год раскрытия информации: 2023 год</v>
      </c>
      <c r="B5" s="241"/>
      <c r="C5" s="24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45" t="s">
        <v>9</v>
      </c>
      <c r="B7" s="245"/>
      <c r="C7" s="245"/>
      <c r="D7" s="11"/>
      <c r="E7" s="11"/>
      <c r="F7" s="11"/>
      <c r="G7" s="11"/>
      <c r="H7" s="11"/>
      <c r="I7" s="11"/>
      <c r="J7" s="11"/>
      <c r="K7" s="11"/>
      <c r="L7" s="11"/>
      <c r="M7" s="11"/>
      <c r="N7" s="11"/>
      <c r="O7" s="11"/>
      <c r="P7" s="11"/>
      <c r="Q7" s="11"/>
      <c r="R7" s="11"/>
      <c r="S7" s="11"/>
      <c r="T7" s="11"/>
      <c r="U7" s="11"/>
    </row>
    <row r="8" spans="1:29" s="10" customFormat="1" ht="18.75" x14ac:dyDescent="0.2">
      <c r="A8" s="245"/>
      <c r="B8" s="245"/>
      <c r="C8" s="245"/>
      <c r="D8" s="12"/>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"Дальневосточная ресурсоснабжающая компания"</v>
      </c>
      <c r="B9" s="237"/>
      <c r="C9" s="237"/>
      <c r="D9" s="6"/>
      <c r="E9" s="6"/>
      <c r="F9" s="6"/>
      <c r="G9" s="6"/>
      <c r="H9" s="11"/>
      <c r="I9" s="11"/>
      <c r="J9" s="11"/>
      <c r="K9" s="11"/>
      <c r="L9" s="11"/>
      <c r="M9" s="11"/>
      <c r="N9" s="11"/>
      <c r="O9" s="11"/>
      <c r="P9" s="11"/>
      <c r="Q9" s="11"/>
      <c r="R9" s="11"/>
      <c r="S9" s="11"/>
      <c r="T9" s="11"/>
      <c r="U9" s="11"/>
    </row>
    <row r="10" spans="1:29" s="10" customFormat="1" ht="18.75" x14ac:dyDescent="0.2">
      <c r="A10" s="242" t="s">
        <v>8</v>
      </c>
      <c r="B10" s="242"/>
      <c r="C10" s="242"/>
      <c r="D10" s="4"/>
      <c r="E10" s="4"/>
      <c r="F10" s="4"/>
      <c r="G10" s="4"/>
      <c r="H10" s="11"/>
      <c r="I10" s="11"/>
      <c r="J10" s="11"/>
      <c r="K10" s="11"/>
      <c r="L10" s="11"/>
      <c r="M10" s="11"/>
      <c r="N10" s="11"/>
      <c r="O10" s="11"/>
      <c r="P10" s="11"/>
      <c r="Q10" s="11"/>
      <c r="R10" s="11"/>
      <c r="S10" s="11"/>
      <c r="T10" s="11"/>
      <c r="U10" s="11"/>
    </row>
    <row r="11" spans="1:29" s="10" customFormat="1" ht="18.75" x14ac:dyDescent="0.2">
      <c r="A11" s="277"/>
      <c r="B11" s="277"/>
      <c r="C11" s="277"/>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N_5</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42" t="s">
        <v>7</v>
      </c>
      <c r="B13" s="242"/>
      <c r="C13" s="24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8"/>
      <c r="B14" s="278"/>
      <c r="C14" s="278"/>
      <c r="D14" s="8"/>
      <c r="E14" s="8"/>
      <c r="F14" s="8"/>
      <c r="G14" s="8"/>
      <c r="H14" s="8"/>
      <c r="I14" s="8"/>
      <c r="J14" s="8"/>
      <c r="K14" s="8"/>
      <c r="L14" s="8"/>
      <c r="M14" s="8"/>
      <c r="N14" s="8"/>
      <c r="O14" s="8"/>
      <c r="P14" s="8"/>
      <c r="Q14" s="8"/>
      <c r="R14" s="8"/>
      <c r="S14" s="8"/>
      <c r="T14" s="8"/>
      <c r="U14" s="8"/>
    </row>
    <row r="15" spans="1:29" s="2" customFormat="1" ht="15.75" x14ac:dyDescent="0.2">
      <c r="A15" s="237" t="str">
        <f>'1. паспорт местоположение'!A15:C15</f>
        <v>Строительство КТП-10/0,4 кВ №3 мощностью 1000кВА (питание от ЛЭП-10кВ Ф-8 ПС Славянка) в п. Славянка, Хасанский район</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42" t="s">
        <v>6</v>
      </c>
      <c r="B16" s="242"/>
      <c r="C16" s="242"/>
      <c r="D16" s="4"/>
      <c r="E16" s="4"/>
      <c r="F16" s="4"/>
      <c r="G16" s="4"/>
      <c r="H16" s="4"/>
      <c r="I16" s="4"/>
      <c r="J16" s="4"/>
      <c r="K16" s="4"/>
      <c r="L16" s="4"/>
      <c r="M16" s="4"/>
      <c r="N16" s="4"/>
      <c r="O16" s="4"/>
      <c r="P16" s="4"/>
      <c r="Q16" s="4"/>
      <c r="R16" s="4"/>
      <c r="S16" s="4"/>
      <c r="T16" s="4"/>
      <c r="U16" s="4"/>
    </row>
    <row r="17" spans="1:21" s="2" customFormat="1" ht="15" customHeight="1" x14ac:dyDescent="0.2">
      <c r="A17" s="248"/>
      <c r="B17" s="248"/>
      <c r="C17" s="248"/>
      <c r="D17" s="3"/>
      <c r="E17" s="3"/>
      <c r="F17" s="3"/>
      <c r="G17" s="3"/>
      <c r="H17" s="3"/>
      <c r="I17" s="3"/>
      <c r="J17" s="3"/>
      <c r="K17" s="3"/>
      <c r="L17" s="3"/>
      <c r="M17" s="3"/>
      <c r="N17" s="3"/>
      <c r="O17" s="3"/>
      <c r="P17" s="3"/>
      <c r="Q17" s="3"/>
      <c r="R17" s="3"/>
    </row>
    <row r="18" spans="1:21" s="2" customFormat="1" ht="27.75" customHeight="1" x14ac:dyDescent="0.2">
      <c r="A18" s="243" t="s">
        <v>443</v>
      </c>
      <c r="B18" s="243"/>
      <c r="C18" s="24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9" t="s">
        <v>67</v>
      </c>
      <c r="C20" s="38" t="s">
        <v>66</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65</v>
      </c>
      <c r="B22" s="32" t="s">
        <v>456</v>
      </c>
      <c r="C22" s="185" t="s">
        <v>509</v>
      </c>
      <c r="D22" s="31"/>
      <c r="E22" s="31"/>
      <c r="F22" s="30"/>
      <c r="G22" s="30"/>
      <c r="H22" s="30"/>
      <c r="I22" s="30"/>
      <c r="J22" s="30"/>
      <c r="K22" s="30"/>
      <c r="L22" s="30"/>
      <c r="M22" s="30"/>
      <c r="N22" s="30"/>
      <c r="O22" s="30"/>
      <c r="P22" s="30"/>
      <c r="Q22" s="29"/>
      <c r="R22" s="29"/>
      <c r="S22" s="29"/>
      <c r="T22" s="29"/>
      <c r="U22" s="29"/>
    </row>
    <row r="23" spans="1:21" ht="31.5" x14ac:dyDescent="0.25">
      <c r="A23" s="26" t="s">
        <v>63</v>
      </c>
      <c r="B23" s="28" t="s">
        <v>60</v>
      </c>
      <c r="C23" s="183" t="s">
        <v>518</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476</v>
      </c>
      <c r="C24" s="183" t="s">
        <v>517</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477</v>
      </c>
      <c r="C25" s="38" t="str">
        <f>'1. паспорт местоположение'!C48</f>
        <v>2,414 млн р</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237</v>
      </c>
      <c r="C26" s="38" t="s">
        <v>491</v>
      </c>
      <c r="D26" s="25"/>
      <c r="E26" s="25"/>
      <c r="F26" s="25"/>
      <c r="G26" s="25"/>
      <c r="H26" s="25"/>
      <c r="I26" s="25"/>
      <c r="J26" s="25"/>
      <c r="K26" s="25"/>
      <c r="L26" s="25"/>
      <c r="M26" s="25"/>
      <c r="N26" s="25"/>
      <c r="O26" s="25"/>
      <c r="P26" s="25"/>
      <c r="Q26" s="25"/>
      <c r="R26" s="25"/>
      <c r="S26" s="25"/>
      <c r="T26" s="25"/>
      <c r="U26" s="25"/>
    </row>
    <row r="27" spans="1:21" ht="69.75" customHeight="1" x14ac:dyDescent="0.25">
      <c r="A27" s="26" t="s">
        <v>58</v>
      </c>
      <c r="B27" s="28" t="s">
        <v>457</v>
      </c>
      <c r="C27" s="183" t="s">
        <v>519</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8">
        <f>'[1]3'!$E$131</f>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8">
        <f>C28</f>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173" t="str">
        <f>'[1]3'!$P$131</f>
        <v>С</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0"/>
  <sheetViews>
    <sheetView view="pageBreakPreview" topLeftCell="A5" zoomScale="80" zoomScaleNormal="80" zoomScaleSheetLayoutView="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3" t="s">
        <v>10</v>
      </c>
    </row>
    <row r="3" spans="1:28" ht="18.75" x14ac:dyDescent="0.3">
      <c r="Z3" s="13" t="s">
        <v>68</v>
      </c>
    </row>
    <row r="4" spans="1:28" ht="18.75" customHeight="1" x14ac:dyDescent="0.25">
      <c r="A4" s="241" t="str">
        <f>'1. паспорт местоположение'!A5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57"/>
      <c r="AB6" s="157"/>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57"/>
      <c r="AB7" s="157"/>
    </row>
    <row r="8" spans="1:28" ht="15.75" x14ac:dyDescent="0.25">
      <c r="A8" s="237" t="str">
        <f>'1. паспорт местоположение'!A9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58"/>
      <c r="AB8" s="158"/>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59"/>
      <c r="AB9" s="159"/>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57"/>
      <c r="AB10" s="157"/>
    </row>
    <row r="11" spans="1:28" ht="15.75" x14ac:dyDescent="0.25">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58"/>
      <c r="AB11" s="158"/>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59"/>
      <c r="AB12" s="159"/>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9"/>
      <c r="AB13" s="9"/>
    </row>
    <row r="14" spans="1:28" ht="15.75" x14ac:dyDescent="0.25">
      <c r="A14" s="237" t="str">
        <f>'1. паспорт местоположение'!A15</f>
        <v>Строительство КТП-10/0,4 кВ №3 мощностью 1000кВА (питание от ЛЭП-10кВ Ф-8 ПС Славянка) в п. Славянка, Хасанский район</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58"/>
      <c r="AB14" s="158"/>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59"/>
      <c r="AB15" s="15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67"/>
      <c r="AB16" s="16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67"/>
      <c r="AB17" s="16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7"/>
      <c r="AB18" s="16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67"/>
      <c r="AB19" s="167"/>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68"/>
      <c r="AB20" s="16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68"/>
      <c r="AB21" s="168"/>
    </row>
    <row r="22" spans="1:28" x14ac:dyDescent="0.25">
      <c r="A22" s="281" t="s">
        <v>475</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69"/>
      <c r="AB22" s="169"/>
    </row>
    <row r="23" spans="1:28" ht="32.25" customHeight="1" x14ac:dyDescent="0.25">
      <c r="A23" s="283" t="s">
        <v>332</v>
      </c>
      <c r="B23" s="284"/>
      <c r="C23" s="284"/>
      <c r="D23" s="284"/>
      <c r="E23" s="284"/>
      <c r="F23" s="284"/>
      <c r="G23" s="284"/>
      <c r="H23" s="284"/>
      <c r="I23" s="284"/>
      <c r="J23" s="284"/>
      <c r="K23" s="284"/>
      <c r="L23" s="285"/>
      <c r="M23" s="282" t="s">
        <v>333</v>
      </c>
      <c r="N23" s="282"/>
      <c r="O23" s="282"/>
      <c r="P23" s="282"/>
      <c r="Q23" s="282"/>
      <c r="R23" s="282"/>
      <c r="S23" s="282"/>
      <c r="T23" s="282"/>
      <c r="U23" s="282"/>
      <c r="V23" s="282"/>
      <c r="W23" s="282"/>
      <c r="X23" s="282"/>
      <c r="Y23" s="282"/>
      <c r="Z23" s="282"/>
    </row>
    <row r="24" spans="1:28" ht="151.5" customHeight="1" x14ac:dyDescent="0.25">
      <c r="A24" s="93" t="s">
        <v>240</v>
      </c>
      <c r="B24" s="94" t="s">
        <v>247</v>
      </c>
      <c r="C24" s="93" t="s">
        <v>326</v>
      </c>
      <c r="D24" s="93" t="s">
        <v>241</v>
      </c>
      <c r="E24" s="93" t="s">
        <v>327</v>
      </c>
      <c r="F24" s="93" t="s">
        <v>329</v>
      </c>
      <c r="G24" s="93" t="s">
        <v>328</v>
      </c>
      <c r="H24" s="93" t="s">
        <v>242</v>
      </c>
      <c r="I24" s="93" t="s">
        <v>330</v>
      </c>
      <c r="J24" s="93" t="s">
        <v>248</v>
      </c>
      <c r="K24" s="94" t="s">
        <v>246</v>
      </c>
      <c r="L24" s="94" t="s">
        <v>243</v>
      </c>
      <c r="M24" s="95" t="s">
        <v>255</v>
      </c>
      <c r="N24" s="94" t="s">
        <v>486</v>
      </c>
      <c r="O24" s="93" t="s">
        <v>253</v>
      </c>
      <c r="P24" s="93" t="s">
        <v>254</v>
      </c>
      <c r="Q24" s="93" t="s">
        <v>252</v>
      </c>
      <c r="R24" s="93" t="s">
        <v>242</v>
      </c>
      <c r="S24" s="93" t="s">
        <v>251</v>
      </c>
      <c r="T24" s="93" t="s">
        <v>250</v>
      </c>
      <c r="U24" s="93" t="s">
        <v>325</v>
      </c>
      <c r="V24" s="93" t="s">
        <v>252</v>
      </c>
      <c r="W24" s="102" t="s">
        <v>245</v>
      </c>
      <c r="X24" s="102" t="s">
        <v>257</v>
      </c>
      <c r="Y24" s="102" t="s">
        <v>258</v>
      </c>
      <c r="Z24" s="104" t="s">
        <v>256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189" t="s">
        <v>502</v>
      </c>
      <c r="B26" s="189" t="s">
        <v>502</v>
      </c>
      <c r="C26" s="189" t="s">
        <v>502</v>
      </c>
      <c r="D26" s="189" t="s">
        <v>502</v>
      </c>
      <c r="E26" s="189" t="s">
        <v>502</v>
      </c>
      <c r="F26" s="189" t="s">
        <v>502</v>
      </c>
      <c r="G26" s="189" t="s">
        <v>502</v>
      </c>
      <c r="H26" s="189" t="s">
        <v>502</v>
      </c>
      <c r="I26" s="189" t="s">
        <v>502</v>
      </c>
      <c r="J26" s="189" t="s">
        <v>502</v>
      </c>
      <c r="K26" s="189" t="s">
        <v>502</v>
      </c>
      <c r="L26" s="189" t="s">
        <v>502</v>
      </c>
      <c r="M26" s="189" t="s">
        <v>502</v>
      </c>
      <c r="N26" s="189" t="s">
        <v>502</v>
      </c>
      <c r="O26" s="189" t="s">
        <v>502</v>
      </c>
      <c r="P26" s="189" t="s">
        <v>502</v>
      </c>
      <c r="Q26" s="189" t="s">
        <v>502</v>
      </c>
      <c r="R26" s="189" t="s">
        <v>502</v>
      </c>
      <c r="S26" s="189" t="s">
        <v>502</v>
      </c>
      <c r="T26" s="189" t="s">
        <v>502</v>
      </c>
      <c r="U26" s="189" t="s">
        <v>502</v>
      </c>
      <c r="V26" s="189" t="s">
        <v>502</v>
      </c>
      <c r="W26" s="189" t="s">
        <v>502</v>
      </c>
      <c r="X26" s="189" t="s">
        <v>502</v>
      </c>
      <c r="Y26" s="189" t="s">
        <v>502</v>
      </c>
      <c r="Z26" s="189" t="s">
        <v>502</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F32" sqref="F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40" t="s">
        <v>69</v>
      </c>
    </row>
    <row r="2" spans="1:28" s="10" customFormat="1" ht="18.75" customHeight="1" x14ac:dyDescent="0.3">
      <c r="A2" s="16"/>
      <c r="B2" s="16"/>
      <c r="O2" s="13" t="s">
        <v>10</v>
      </c>
    </row>
    <row r="3" spans="1:28" s="10" customFormat="1" ht="18.75" x14ac:dyDescent="0.3">
      <c r="A3" s="15"/>
      <c r="B3" s="15"/>
      <c r="O3" s="13" t="s">
        <v>68</v>
      </c>
    </row>
    <row r="4" spans="1:28" s="10" customFormat="1" ht="18.75" x14ac:dyDescent="0.3">
      <c r="A4" s="15"/>
      <c r="B4" s="15"/>
      <c r="L4" s="13"/>
    </row>
    <row r="5" spans="1:28" s="10" customFormat="1" ht="15.75" x14ac:dyDescent="0.2">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45" t="s">
        <v>9</v>
      </c>
      <c r="B7" s="245"/>
      <c r="C7" s="245"/>
      <c r="D7" s="245"/>
      <c r="E7" s="245"/>
      <c r="F7" s="245"/>
      <c r="G7" s="245"/>
      <c r="H7" s="245"/>
      <c r="I7" s="245"/>
      <c r="J7" s="245"/>
      <c r="K7" s="245"/>
      <c r="L7" s="245"/>
      <c r="M7" s="245"/>
      <c r="N7" s="245"/>
      <c r="O7" s="245"/>
      <c r="P7" s="11"/>
      <c r="Q7" s="11"/>
      <c r="R7" s="11"/>
      <c r="S7" s="11"/>
      <c r="T7" s="11"/>
      <c r="U7" s="11"/>
      <c r="V7" s="11"/>
      <c r="W7" s="11"/>
      <c r="X7" s="11"/>
      <c r="Y7" s="11"/>
      <c r="Z7" s="11"/>
    </row>
    <row r="8" spans="1:28" s="10" customFormat="1" ht="18.75" x14ac:dyDescent="0.2">
      <c r="A8" s="245"/>
      <c r="B8" s="245"/>
      <c r="C8" s="245"/>
      <c r="D8" s="245"/>
      <c r="E8" s="245"/>
      <c r="F8" s="245"/>
      <c r="G8" s="245"/>
      <c r="H8" s="245"/>
      <c r="I8" s="245"/>
      <c r="J8" s="245"/>
      <c r="K8" s="245"/>
      <c r="L8" s="245"/>
      <c r="M8" s="245"/>
      <c r="N8" s="245"/>
      <c r="O8" s="245"/>
      <c r="P8" s="11"/>
      <c r="Q8" s="11"/>
      <c r="R8" s="11"/>
      <c r="S8" s="11"/>
      <c r="T8" s="11"/>
      <c r="U8" s="11"/>
      <c r="V8" s="11"/>
      <c r="W8" s="11"/>
      <c r="X8" s="11"/>
      <c r="Y8" s="11"/>
      <c r="Z8" s="11"/>
    </row>
    <row r="9" spans="1:28" s="10" customFormat="1" ht="18.75" x14ac:dyDescent="0.2">
      <c r="A9" s="237" t="str">
        <f>'1. паспорт местоположение'!A9</f>
        <v>АО "Дальневосточная ресурсоснабжающая компания"</v>
      </c>
      <c r="B9" s="237"/>
      <c r="C9" s="237"/>
      <c r="D9" s="237"/>
      <c r="E9" s="237"/>
      <c r="F9" s="237"/>
      <c r="G9" s="237"/>
      <c r="H9" s="237"/>
      <c r="I9" s="237"/>
      <c r="J9" s="237"/>
      <c r="K9" s="237"/>
      <c r="L9" s="237"/>
      <c r="M9" s="237"/>
      <c r="N9" s="237"/>
      <c r="O9" s="237"/>
      <c r="P9" s="11"/>
      <c r="Q9" s="11"/>
      <c r="R9" s="11"/>
      <c r="S9" s="11"/>
      <c r="T9" s="11"/>
      <c r="U9" s="11"/>
      <c r="V9" s="11"/>
      <c r="W9" s="11"/>
      <c r="X9" s="11"/>
      <c r="Y9" s="11"/>
      <c r="Z9" s="11"/>
    </row>
    <row r="10" spans="1:28" s="10" customFormat="1" ht="18.75" x14ac:dyDescent="0.2">
      <c r="A10" s="242" t="s">
        <v>8</v>
      </c>
      <c r="B10" s="242"/>
      <c r="C10" s="242"/>
      <c r="D10" s="242"/>
      <c r="E10" s="242"/>
      <c r="F10" s="242"/>
      <c r="G10" s="242"/>
      <c r="H10" s="242"/>
      <c r="I10" s="242"/>
      <c r="J10" s="242"/>
      <c r="K10" s="242"/>
      <c r="L10" s="242"/>
      <c r="M10" s="242"/>
      <c r="N10" s="242"/>
      <c r="O10" s="242"/>
      <c r="P10" s="11"/>
      <c r="Q10" s="11"/>
      <c r="R10" s="11"/>
      <c r="S10" s="11"/>
      <c r="T10" s="11"/>
      <c r="U10" s="11"/>
      <c r="V10" s="11"/>
      <c r="W10" s="11"/>
      <c r="X10" s="11"/>
      <c r="Y10" s="11"/>
      <c r="Z10" s="11"/>
    </row>
    <row r="11" spans="1:28" s="10" customFormat="1" ht="18.75" x14ac:dyDescent="0.2">
      <c r="A11" s="245"/>
      <c r="B11" s="245"/>
      <c r="C11" s="245"/>
      <c r="D11" s="245"/>
      <c r="E11" s="245"/>
      <c r="F11" s="245"/>
      <c r="G11" s="245"/>
      <c r="H11" s="245"/>
      <c r="I11" s="245"/>
      <c r="J11" s="245"/>
      <c r="K11" s="245"/>
      <c r="L11" s="245"/>
      <c r="M11" s="245"/>
      <c r="N11" s="245"/>
      <c r="O11" s="245"/>
      <c r="P11" s="11"/>
      <c r="Q11" s="11"/>
      <c r="R11" s="11"/>
      <c r="S11" s="11"/>
      <c r="T11" s="11"/>
      <c r="U11" s="11"/>
      <c r="V11" s="11"/>
      <c r="W11" s="11"/>
      <c r="X11" s="11"/>
      <c r="Y11" s="11"/>
      <c r="Z11" s="11"/>
    </row>
    <row r="12" spans="1:28" s="10" customFormat="1" ht="18.75" x14ac:dyDescent="0.2">
      <c r="A12" s="237" t="str">
        <f>'1. паспорт местоположение'!A12:C12</f>
        <v>N_5</v>
      </c>
      <c r="B12" s="237"/>
      <c r="C12" s="237"/>
      <c r="D12" s="237"/>
      <c r="E12" s="237"/>
      <c r="F12" s="237"/>
      <c r="G12" s="237"/>
      <c r="H12" s="237"/>
      <c r="I12" s="237"/>
      <c r="J12" s="237"/>
      <c r="K12" s="237"/>
      <c r="L12" s="237"/>
      <c r="M12" s="237"/>
      <c r="N12" s="237"/>
      <c r="O12" s="237"/>
      <c r="P12" s="11"/>
      <c r="Q12" s="11"/>
      <c r="R12" s="11"/>
      <c r="S12" s="11"/>
      <c r="T12" s="11"/>
      <c r="U12" s="11"/>
      <c r="V12" s="11"/>
      <c r="W12" s="11"/>
      <c r="X12" s="11"/>
      <c r="Y12" s="11"/>
      <c r="Z12" s="11"/>
    </row>
    <row r="13" spans="1:28" s="10" customFormat="1" ht="18.75" x14ac:dyDescent="0.2">
      <c r="A13" s="242" t="s">
        <v>7</v>
      </c>
      <c r="B13" s="242"/>
      <c r="C13" s="242"/>
      <c r="D13" s="242"/>
      <c r="E13" s="242"/>
      <c r="F13" s="242"/>
      <c r="G13" s="242"/>
      <c r="H13" s="242"/>
      <c r="I13" s="242"/>
      <c r="J13" s="242"/>
      <c r="K13" s="242"/>
      <c r="L13" s="242"/>
      <c r="M13" s="242"/>
      <c r="N13" s="242"/>
      <c r="O13" s="242"/>
      <c r="P13" s="11"/>
      <c r="Q13" s="11"/>
      <c r="R13" s="11"/>
      <c r="S13" s="11"/>
      <c r="T13" s="11"/>
      <c r="U13" s="11"/>
      <c r="V13" s="11"/>
      <c r="W13" s="11"/>
      <c r="X13" s="11"/>
      <c r="Y13" s="11"/>
      <c r="Z13" s="11"/>
    </row>
    <row r="14" spans="1:28" s="7" customFormat="1" ht="15.75" customHeight="1" x14ac:dyDescent="0.2">
      <c r="A14" s="250"/>
      <c r="B14" s="250"/>
      <c r="C14" s="250"/>
      <c r="D14" s="250"/>
      <c r="E14" s="250"/>
      <c r="F14" s="250"/>
      <c r="G14" s="250"/>
      <c r="H14" s="250"/>
      <c r="I14" s="250"/>
      <c r="J14" s="250"/>
      <c r="K14" s="250"/>
      <c r="L14" s="250"/>
      <c r="M14" s="250"/>
      <c r="N14" s="250"/>
      <c r="O14" s="250"/>
      <c r="P14" s="8"/>
      <c r="Q14" s="8"/>
      <c r="R14" s="8"/>
      <c r="S14" s="8"/>
      <c r="T14" s="8"/>
      <c r="U14" s="8"/>
      <c r="V14" s="8"/>
      <c r="W14" s="8"/>
      <c r="X14" s="8"/>
      <c r="Y14" s="8"/>
      <c r="Z14" s="8"/>
    </row>
    <row r="15" spans="1:28" s="2" customFormat="1" ht="15.75" x14ac:dyDescent="0.2">
      <c r="A15" s="237" t="str">
        <f>'1. паспорт местоположение'!A15</f>
        <v>Строительство КТП-10/0,4 кВ №3 мощностью 1000кВА (питание от ЛЭП-10кВ Ф-8 ПС Славянка) в п. Славянка, Хасанский район</v>
      </c>
      <c r="B15" s="237"/>
      <c r="C15" s="237"/>
      <c r="D15" s="237"/>
      <c r="E15" s="237"/>
      <c r="F15" s="237"/>
      <c r="G15" s="237"/>
      <c r="H15" s="237"/>
      <c r="I15" s="237"/>
      <c r="J15" s="237"/>
      <c r="K15" s="237"/>
      <c r="L15" s="237"/>
      <c r="M15" s="237"/>
      <c r="N15" s="237"/>
      <c r="O15" s="237"/>
      <c r="P15" s="6"/>
      <c r="Q15" s="6"/>
      <c r="R15" s="6"/>
      <c r="S15" s="6"/>
      <c r="T15" s="6"/>
      <c r="U15" s="6"/>
      <c r="V15" s="6"/>
      <c r="W15" s="6"/>
      <c r="X15" s="6"/>
      <c r="Y15" s="6"/>
      <c r="Z15" s="6"/>
    </row>
    <row r="16" spans="1:28" s="2" customFormat="1" ht="15" customHeight="1" x14ac:dyDescent="0.2">
      <c r="A16" s="242" t="s">
        <v>6</v>
      </c>
      <c r="B16" s="242"/>
      <c r="C16" s="242"/>
      <c r="D16" s="242"/>
      <c r="E16" s="242"/>
      <c r="F16" s="242"/>
      <c r="G16" s="242"/>
      <c r="H16" s="242"/>
      <c r="I16" s="242"/>
      <c r="J16" s="242"/>
      <c r="K16" s="242"/>
      <c r="L16" s="242"/>
      <c r="M16" s="242"/>
      <c r="N16" s="242"/>
      <c r="O16" s="242"/>
      <c r="P16" s="4"/>
      <c r="Q16" s="4"/>
      <c r="R16" s="4"/>
      <c r="S16" s="4"/>
      <c r="T16" s="4"/>
      <c r="U16" s="4"/>
      <c r="V16" s="4"/>
      <c r="W16" s="4"/>
      <c r="X16" s="4"/>
      <c r="Y16" s="4"/>
      <c r="Z16" s="4"/>
    </row>
    <row r="17" spans="1:26" s="2" customFormat="1" ht="15" customHeight="1" x14ac:dyDescent="0.2">
      <c r="A17" s="248"/>
      <c r="B17" s="248"/>
      <c r="C17" s="248"/>
      <c r="D17" s="248"/>
      <c r="E17" s="248"/>
      <c r="F17" s="248"/>
      <c r="G17" s="248"/>
      <c r="H17" s="248"/>
      <c r="I17" s="248"/>
      <c r="J17" s="248"/>
      <c r="K17" s="248"/>
      <c r="L17" s="248"/>
      <c r="M17" s="248"/>
      <c r="N17" s="248"/>
      <c r="O17" s="248"/>
      <c r="P17" s="3"/>
      <c r="Q17" s="3"/>
      <c r="R17" s="3"/>
      <c r="S17" s="3"/>
      <c r="T17" s="3"/>
      <c r="U17" s="3"/>
      <c r="V17" s="3"/>
      <c r="W17" s="3"/>
    </row>
    <row r="18" spans="1:26" s="2" customFormat="1" ht="91.5" customHeight="1" x14ac:dyDescent="0.2">
      <c r="A18" s="286" t="s">
        <v>452</v>
      </c>
      <c r="B18" s="286"/>
      <c r="C18" s="286"/>
      <c r="D18" s="286"/>
      <c r="E18" s="286"/>
      <c r="F18" s="286"/>
      <c r="G18" s="286"/>
      <c r="H18" s="286"/>
      <c r="I18" s="286"/>
      <c r="J18" s="286"/>
      <c r="K18" s="286"/>
      <c r="L18" s="286"/>
      <c r="M18" s="286"/>
      <c r="N18" s="286"/>
      <c r="O18" s="286"/>
      <c r="P18" s="5"/>
      <c r="Q18" s="5"/>
      <c r="R18" s="5"/>
      <c r="S18" s="5"/>
      <c r="T18" s="5"/>
      <c r="U18" s="5"/>
      <c r="V18" s="5"/>
      <c r="W18" s="5"/>
      <c r="X18" s="5"/>
      <c r="Y18" s="5"/>
      <c r="Z18" s="5"/>
    </row>
    <row r="19" spans="1:26" s="2" customFormat="1" ht="78" customHeight="1" x14ac:dyDescent="0.2">
      <c r="A19" s="251" t="s">
        <v>5</v>
      </c>
      <c r="B19" s="251" t="s">
        <v>88</v>
      </c>
      <c r="C19" s="251" t="s">
        <v>87</v>
      </c>
      <c r="D19" s="251" t="s">
        <v>76</v>
      </c>
      <c r="E19" s="287" t="s">
        <v>86</v>
      </c>
      <c r="F19" s="288"/>
      <c r="G19" s="288"/>
      <c r="H19" s="288"/>
      <c r="I19" s="289"/>
      <c r="J19" s="251" t="s">
        <v>85</v>
      </c>
      <c r="K19" s="251"/>
      <c r="L19" s="251"/>
      <c r="M19" s="251"/>
      <c r="N19" s="251"/>
      <c r="O19" s="251"/>
      <c r="P19" s="3"/>
      <c r="Q19" s="3"/>
      <c r="R19" s="3"/>
      <c r="S19" s="3"/>
      <c r="T19" s="3"/>
      <c r="U19" s="3"/>
      <c r="V19" s="3"/>
      <c r="W19" s="3"/>
    </row>
    <row r="20" spans="1:26" s="2" customFormat="1" ht="51" customHeight="1" x14ac:dyDescent="0.2">
      <c r="A20" s="251"/>
      <c r="B20" s="251"/>
      <c r="C20" s="251"/>
      <c r="D20" s="251"/>
      <c r="E20" s="43" t="s">
        <v>84</v>
      </c>
      <c r="F20" s="43" t="s">
        <v>83</v>
      </c>
      <c r="G20" s="43" t="s">
        <v>82</v>
      </c>
      <c r="H20" s="43" t="s">
        <v>81</v>
      </c>
      <c r="I20" s="43" t="s">
        <v>80</v>
      </c>
      <c r="J20" s="43" t="s">
        <v>79</v>
      </c>
      <c r="K20" s="43" t="s">
        <v>4</v>
      </c>
      <c r="L20" s="48" t="s">
        <v>3</v>
      </c>
      <c r="M20" s="47" t="s">
        <v>238</v>
      </c>
      <c r="N20" s="47" t="s">
        <v>78</v>
      </c>
      <c r="O20" s="47" t="s">
        <v>77</v>
      </c>
      <c r="P20" s="30"/>
      <c r="Q20" s="30"/>
      <c r="R20" s="30"/>
      <c r="S20" s="30"/>
      <c r="T20" s="30"/>
      <c r="U20" s="30"/>
      <c r="V20" s="30"/>
      <c r="W20" s="30"/>
      <c r="X20" s="29"/>
      <c r="Y20" s="29"/>
      <c r="Z20" s="29"/>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2" customFormat="1" ht="33" customHeight="1" x14ac:dyDescent="0.2">
      <c r="A22" s="190" t="s">
        <v>502</v>
      </c>
      <c r="B22" s="190" t="s">
        <v>502</v>
      </c>
      <c r="C22" s="190" t="s">
        <v>502</v>
      </c>
      <c r="D22" s="190" t="s">
        <v>502</v>
      </c>
      <c r="E22" s="190" t="s">
        <v>502</v>
      </c>
      <c r="F22" s="190" t="s">
        <v>502</v>
      </c>
      <c r="G22" s="190" t="s">
        <v>502</v>
      </c>
      <c r="H22" s="190" t="s">
        <v>502</v>
      </c>
      <c r="I22" s="190" t="s">
        <v>502</v>
      </c>
      <c r="J22" s="190" t="s">
        <v>502</v>
      </c>
      <c r="K22" s="190" t="s">
        <v>502</v>
      </c>
      <c r="L22" s="190" t="s">
        <v>502</v>
      </c>
      <c r="M22" s="190" t="s">
        <v>502</v>
      </c>
      <c r="N22" s="190" t="s">
        <v>502</v>
      </c>
      <c r="O22" s="190" t="s">
        <v>502</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S96"/>
  <sheetViews>
    <sheetView tabSelected="1" view="pageBreakPreview" topLeftCell="A22" zoomScale="85" zoomScaleSheetLayoutView="85" workbookViewId="0">
      <selection activeCell="AP49" sqref="AP49"/>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20.140625" style="105" customWidth="1"/>
    <col min="45" max="16384" width="9.140625" style="105"/>
  </cols>
  <sheetData>
    <row r="1" spans="1:44" s="10" customFormat="1" ht="18.75" customHeight="1" x14ac:dyDescent="0.2">
      <c r="A1" s="16"/>
      <c r="I1" s="14"/>
      <c r="J1" s="14"/>
      <c r="K1" s="40" t="s">
        <v>69</v>
      </c>
      <c r="AR1" s="40" t="s">
        <v>69</v>
      </c>
    </row>
    <row r="2" spans="1:44" s="10" customFormat="1" ht="18.75" customHeight="1" x14ac:dyDescent="0.3">
      <c r="A2" s="16"/>
      <c r="I2" s="14"/>
      <c r="J2" s="14"/>
      <c r="K2" s="13" t="s">
        <v>10</v>
      </c>
      <c r="AR2" s="13" t="s">
        <v>10</v>
      </c>
    </row>
    <row r="3" spans="1:44" s="10" customFormat="1" ht="18.75" x14ac:dyDescent="0.3">
      <c r="A3" s="15"/>
      <c r="I3" s="14"/>
      <c r="J3" s="14"/>
      <c r="K3" s="13" t="s">
        <v>68</v>
      </c>
      <c r="AR3" s="13" t="s">
        <v>322</v>
      </c>
    </row>
    <row r="4" spans="1:44" s="10" customFormat="1" ht="18.75" x14ac:dyDescent="0.3">
      <c r="A4" s="15"/>
      <c r="I4" s="14"/>
      <c r="J4" s="14"/>
      <c r="K4" s="13"/>
    </row>
    <row r="5" spans="1:44" s="10"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0" customFormat="1" ht="18.75" x14ac:dyDescent="0.3">
      <c r="A6" s="15"/>
      <c r="I6" s="14"/>
      <c r="J6" s="14"/>
      <c r="K6" s="13"/>
    </row>
    <row r="7" spans="1:44" s="10"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7" t="str">
        <f>'1. паспорт местоположение'!A9:C9</f>
        <v>АО "Дальневосточная ресурсоснабжающая компания"</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0"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7" t="str">
        <f>'1. паспорт местоположение'!A12:C12</f>
        <v>N_5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0"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7" t="str">
        <f>'1. паспорт местоположение'!A15:C15</f>
        <v>Строительство КТП-10/0,4 кВ №3 мощностью 1000кВА (питание от ЛЭП-10кВ Ф-8 ПС Славянка) в п. Славянка, Хасанский район</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2"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4" t="s">
        <v>453</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23"/>
      <c r="AP19" s="123"/>
      <c r="AQ19" s="123"/>
      <c r="AR19" s="40"/>
    </row>
    <row r="20" spans="1:45" ht="18.75" x14ac:dyDescent="0.3">
      <c r="AO20" s="123"/>
      <c r="AP20" s="123"/>
      <c r="AQ20" s="123"/>
      <c r="AR20" s="13"/>
    </row>
    <row r="21" spans="1:45" ht="20.25" customHeight="1" x14ac:dyDescent="0.3">
      <c r="AO21" s="123"/>
      <c r="AP21" s="123"/>
      <c r="AQ21" s="123"/>
      <c r="AR21" s="13"/>
    </row>
    <row r="22" spans="1:45" s="2"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296" t="s">
        <v>321</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0</v>
      </c>
      <c r="AL24" s="296"/>
      <c r="AM24" s="106"/>
      <c r="AN24" s="106"/>
      <c r="AO24" s="121"/>
      <c r="AP24" s="121"/>
      <c r="AQ24" s="121"/>
      <c r="AR24" s="121"/>
      <c r="AS24" s="112"/>
    </row>
    <row r="25" spans="1:45" ht="12.75" customHeight="1" x14ac:dyDescent="0.25">
      <c r="A25" s="297" t="s">
        <v>320</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v>2414074.2799999998</v>
      </c>
      <c r="AL25" s="300"/>
      <c r="AM25" s="107"/>
      <c r="AN25" s="301" t="s">
        <v>319</v>
      </c>
      <c r="AO25" s="301"/>
      <c r="AP25" s="301"/>
      <c r="AQ25" s="295"/>
      <c r="AR25" s="295"/>
      <c r="AS25" s="112"/>
    </row>
    <row r="26" spans="1:45" ht="17.25" customHeight="1" x14ac:dyDescent="0.25">
      <c r="A26" s="309" t="s">
        <v>318</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7"/>
      <c r="AN26" s="290" t="s">
        <v>317</v>
      </c>
      <c r="AO26" s="291"/>
      <c r="AP26" s="292"/>
      <c r="AQ26" s="293"/>
      <c r="AR26" s="294"/>
      <c r="AS26" s="112"/>
    </row>
    <row r="27" spans="1:45" ht="17.25" customHeight="1" x14ac:dyDescent="0.25">
      <c r="A27" s="309" t="s">
        <v>316</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v>10</v>
      </c>
      <c r="AL27" s="311"/>
      <c r="AM27" s="107"/>
      <c r="AN27" s="290" t="s">
        <v>315</v>
      </c>
      <c r="AO27" s="291"/>
      <c r="AP27" s="292"/>
      <c r="AQ27" s="293"/>
      <c r="AR27" s="294"/>
      <c r="AS27" s="112"/>
    </row>
    <row r="28" spans="1:45" ht="27.75" customHeight="1" thickBot="1" x14ac:dyDescent="0.3">
      <c r="A28" s="312" t="s">
        <v>314</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v>1</v>
      </c>
      <c r="AL28" s="315"/>
      <c r="AM28" s="107"/>
      <c r="AN28" s="316" t="s">
        <v>313</v>
      </c>
      <c r="AO28" s="317"/>
      <c r="AP28" s="318"/>
      <c r="AQ28" s="293"/>
      <c r="AR28" s="294"/>
      <c r="AS28" s="112"/>
    </row>
    <row r="29" spans="1:45" ht="17.25" customHeight="1" x14ac:dyDescent="0.25">
      <c r="A29" s="302" t="s">
        <v>312</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5"/>
      <c r="AL29" s="305"/>
      <c r="AM29" s="107"/>
      <c r="AN29" s="306"/>
      <c r="AO29" s="307"/>
      <c r="AP29" s="307"/>
      <c r="AQ29" s="293"/>
      <c r="AR29" s="308"/>
      <c r="AS29" s="112"/>
    </row>
    <row r="30" spans="1:45" ht="17.25" customHeight="1" x14ac:dyDescent="0.25">
      <c r="A30" s="309" t="s">
        <v>311</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7"/>
      <c r="AS30" s="112"/>
    </row>
    <row r="31" spans="1:45" ht="17.25" customHeight="1" x14ac:dyDescent="0.25">
      <c r="A31" s="309" t="s">
        <v>310</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7"/>
      <c r="AN31" s="107"/>
      <c r="AO31" s="120"/>
      <c r="AP31" s="120"/>
      <c r="AQ31" s="120"/>
      <c r="AR31" s="120"/>
      <c r="AS31" s="112"/>
    </row>
    <row r="32" spans="1:45" ht="17.25" customHeight="1" x14ac:dyDescent="0.25">
      <c r="A32" s="309" t="s">
        <v>285</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7"/>
      <c r="AN32" s="107"/>
      <c r="AO32" s="107"/>
      <c r="AP32" s="107"/>
      <c r="AQ32" s="107"/>
      <c r="AR32" s="107"/>
      <c r="AS32" s="112"/>
    </row>
    <row r="33" spans="1:45" ht="17.25" customHeight="1" x14ac:dyDescent="0.25">
      <c r="A33" s="309" t="s">
        <v>309</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07"/>
      <c r="AN33" s="107"/>
      <c r="AO33" s="107"/>
      <c r="AP33" s="107"/>
      <c r="AQ33" s="107"/>
      <c r="AR33" s="107"/>
      <c r="AS33" s="112"/>
    </row>
    <row r="34" spans="1:45" ht="17.25" customHeight="1" x14ac:dyDescent="0.25">
      <c r="A34" s="309" t="s">
        <v>308</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7"/>
      <c r="AN34" s="107"/>
      <c r="AO34" s="107"/>
      <c r="AP34" s="107"/>
      <c r="AQ34" s="107"/>
      <c r="AR34" s="107"/>
      <c r="AS34" s="112"/>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7"/>
      <c r="AN35" s="107"/>
      <c r="AO35" s="107"/>
      <c r="AP35" s="107"/>
      <c r="AQ35" s="107"/>
      <c r="AR35" s="107"/>
      <c r="AS35" s="112"/>
    </row>
    <row r="36" spans="1:45" ht="17.25" customHeight="1" thickBot="1" x14ac:dyDescent="0.3">
      <c r="A36" s="320" t="s">
        <v>276</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v>0.2</v>
      </c>
      <c r="AL36" s="315"/>
      <c r="AM36" s="107"/>
      <c r="AN36" s="107"/>
      <c r="AO36" s="107"/>
      <c r="AP36" s="107"/>
      <c r="AQ36" s="107"/>
      <c r="AR36" s="107"/>
      <c r="AS36" s="112"/>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305"/>
      <c r="AL37" s="305"/>
      <c r="AM37" s="107"/>
      <c r="AN37" s="107"/>
      <c r="AO37" s="107"/>
      <c r="AP37" s="107"/>
      <c r="AQ37" s="107"/>
      <c r="AR37" s="107"/>
      <c r="AS37" s="112"/>
    </row>
    <row r="38" spans="1:45" ht="17.25" customHeight="1" x14ac:dyDescent="0.25">
      <c r="A38" s="309" t="s">
        <v>307</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7"/>
      <c r="AN38" s="107"/>
      <c r="AO38" s="107"/>
      <c r="AP38" s="107"/>
      <c r="AQ38" s="107"/>
      <c r="AR38" s="107"/>
      <c r="AS38" s="112"/>
    </row>
    <row r="39" spans="1:45" ht="17.25" customHeight="1" thickBot="1" x14ac:dyDescent="0.3">
      <c r="A39" s="320" t="s">
        <v>306</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07"/>
      <c r="AN39" s="107"/>
      <c r="AO39" s="107"/>
      <c r="AP39" s="107"/>
      <c r="AQ39" s="107"/>
      <c r="AR39" s="107"/>
      <c r="AS39" s="112"/>
    </row>
    <row r="40" spans="1:45" ht="17.25" customHeight="1" x14ac:dyDescent="0.25">
      <c r="A40" s="297" t="s">
        <v>305</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305"/>
      <c r="AL40" s="305"/>
      <c r="AM40" s="107"/>
      <c r="AN40" s="107"/>
      <c r="AO40" s="107"/>
      <c r="AP40" s="107"/>
      <c r="AQ40" s="107"/>
      <c r="AR40" s="107"/>
      <c r="AS40" s="112"/>
    </row>
    <row r="41" spans="1:45" ht="17.25" customHeight="1" x14ac:dyDescent="0.25">
      <c r="A41" s="309" t="s">
        <v>304</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7"/>
      <c r="AN41" s="107"/>
      <c r="AO41" s="107"/>
      <c r="AP41" s="107"/>
      <c r="AQ41" s="107"/>
      <c r="AR41" s="107"/>
      <c r="AS41" s="112"/>
    </row>
    <row r="42" spans="1:45" ht="17.25" customHeight="1" x14ac:dyDescent="0.25">
      <c r="A42" s="309" t="s">
        <v>303</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7"/>
      <c r="AN42" s="107"/>
      <c r="AO42" s="107"/>
      <c r="AP42" s="107"/>
      <c r="AQ42" s="107"/>
      <c r="AR42" s="107"/>
      <c r="AS42" s="112"/>
    </row>
    <row r="43" spans="1:45" ht="17.25" customHeight="1" x14ac:dyDescent="0.25">
      <c r="A43" s="309" t="s">
        <v>302</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7"/>
      <c r="AN43" s="107"/>
      <c r="AO43" s="107"/>
      <c r="AP43" s="107"/>
      <c r="AQ43" s="107"/>
      <c r="AR43" s="107"/>
      <c r="AS43" s="112"/>
    </row>
    <row r="44" spans="1:45" ht="17.25" customHeight="1" x14ac:dyDescent="0.25">
      <c r="A44" s="309" t="s">
        <v>301</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7"/>
      <c r="AN44" s="107"/>
      <c r="AO44" s="107"/>
      <c r="AP44" s="107"/>
      <c r="AQ44" s="107"/>
      <c r="AR44" s="107"/>
      <c r="AS44" s="112"/>
    </row>
    <row r="45" spans="1:45" ht="17.25" customHeight="1" x14ac:dyDescent="0.25">
      <c r="A45" s="309" t="s">
        <v>300</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7"/>
      <c r="AN45" s="107"/>
      <c r="AO45" s="107"/>
      <c r="AP45" s="107"/>
      <c r="AQ45" s="107"/>
      <c r="AR45" s="107"/>
      <c r="AS45" s="112"/>
    </row>
    <row r="46" spans="1:45" ht="17.25" customHeight="1" thickBot="1" x14ac:dyDescent="0.3">
      <c r="A46" s="323" t="s">
        <v>299</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7"/>
      <c r="AN46" s="107"/>
      <c r="AO46" s="107"/>
      <c r="AP46" s="107"/>
      <c r="AQ46" s="107"/>
      <c r="AR46" s="107"/>
      <c r="AS46" s="112"/>
    </row>
    <row r="47" spans="1:45" ht="24" customHeight="1" x14ac:dyDescent="0.25">
      <c r="A47" s="326" t="s">
        <v>298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5">
        <v>2021</v>
      </c>
      <c r="AL47" s="305"/>
      <c r="AM47" s="329">
        <v>2022</v>
      </c>
      <c r="AN47" s="329"/>
      <c r="AO47" s="207">
        <v>2023</v>
      </c>
      <c r="AP47" s="207">
        <v>2024</v>
      </c>
      <c r="AQ47" s="112"/>
    </row>
    <row r="48" spans="1:45" ht="12" customHeight="1" x14ac:dyDescent="0.25">
      <c r="A48" s="309" t="s">
        <v>297</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v>103.6</v>
      </c>
      <c r="AL48" s="311"/>
      <c r="AM48" s="311">
        <v>104.3</v>
      </c>
      <c r="AN48" s="311"/>
      <c r="AO48" s="211">
        <v>106</v>
      </c>
      <c r="AP48" s="211">
        <v>104.7</v>
      </c>
      <c r="AQ48" s="112"/>
    </row>
    <row r="49" spans="1:43" ht="12" customHeight="1" x14ac:dyDescent="0.25">
      <c r="A49" s="309" t="s">
        <v>296</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11"/>
      <c r="AP49" s="211"/>
      <c r="AQ49" s="112"/>
    </row>
    <row r="50" spans="1:43" ht="12" customHeight="1" thickBot="1" x14ac:dyDescent="0.3">
      <c r="A50" s="320" t="s">
        <v>295</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214"/>
      <c r="AP50" s="214"/>
      <c r="AQ50" s="112"/>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218"/>
      <c r="AL51" s="218"/>
      <c r="AM51" s="216"/>
      <c r="AN51" s="216"/>
      <c r="AO51" s="217"/>
      <c r="AP51" s="217"/>
      <c r="AQ51" s="118"/>
    </row>
    <row r="52" spans="1:43" ht="24" customHeight="1" x14ac:dyDescent="0.25">
      <c r="A52" s="330" t="s">
        <v>294</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c r="AL52" s="329"/>
      <c r="AM52" s="329"/>
      <c r="AN52" s="329"/>
      <c r="AO52" s="207"/>
      <c r="AP52" s="207"/>
      <c r="AQ52" s="112"/>
    </row>
    <row r="53" spans="1:43" ht="11.25" customHeight="1" x14ac:dyDescent="0.25">
      <c r="A53" s="332" t="s">
        <v>293</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19"/>
      <c r="AL53" s="319"/>
      <c r="AM53" s="319"/>
      <c r="AN53" s="319"/>
      <c r="AO53" s="215"/>
      <c r="AP53" s="215"/>
      <c r="AQ53" s="112"/>
    </row>
    <row r="54" spans="1:43" ht="12" customHeight="1" x14ac:dyDescent="0.25">
      <c r="A54" s="309" t="s">
        <v>292</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11"/>
      <c r="AP54" s="211"/>
      <c r="AQ54" s="112"/>
    </row>
    <row r="55" spans="1:43" ht="12" customHeight="1" x14ac:dyDescent="0.25">
      <c r="A55" s="309" t="s">
        <v>291</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11"/>
      <c r="AP55" s="211"/>
      <c r="AQ55" s="112"/>
    </row>
    <row r="56" spans="1:43" ht="12" customHeight="1" thickBot="1" x14ac:dyDescent="0.3">
      <c r="A56" s="320" t="s">
        <v>290</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214"/>
      <c r="AP56" s="214"/>
      <c r="AQ56" s="112"/>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209"/>
      <c r="AL57" s="209"/>
      <c r="AM57" s="203"/>
      <c r="AN57" s="203"/>
      <c r="AO57" s="208"/>
      <c r="AP57" s="208"/>
      <c r="AQ57" s="106"/>
    </row>
    <row r="58" spans="1:43" ht="24" customHeight="1" x14ac:dyDescent="0.25">
      <c r="A58" s="330" t="s">
        <v>289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v>2021</v>
      </c>
      <c r="AL58" s="329"/>
      <c r="AM58" s="329">
        <v>2022</v>
      </c>
      <c r="AN58" s="329"/>
      <c r="AO58" s="207">
        <v>2023</v>
      </c>
      <c r="AP58" s="207">
        <v>2024</v>
      </c>
      <c r="AQ58" s="112"/>
    </row>
    <row r="59" spans="1:43" ht="12.75" customHeight="1" x14ac:dyDescent="0.25">
      <c r="A59" s="334" t="s">
        <v>288</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13"/>
      <c r="AP59" s="213"/>
      <c r="AQ59" s="116"/>
    </row>
    <row r="60" spans="1:43" ht="12" customHeight="1" x14ac:dyDescent="0.25">
      <c r="A60" s="309" t="s">
        <v>287</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11"/>
      <c r="AP60" s="211"/>
      <c r="AQ60" s="112"/>
    </row>
    <row r="61" spans="1:43" ht="12" customHeight="1" x14ac:dyDescent="0.25">
      <c r="A61" s="309" t="s">
        <v>286</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11"/>
      <c r="AP61" s="211"/>
      <c r="AQ61" s="112"/>
    </row>
    <row r="62" spans="1:43" ht="12" customHeight="1" x14ac:dyDescent="0.25">
      <c r="A62" s="309" t="s">
        <v>285</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11"/>
      <c r="AP62" s="211"/>
      <c r="AQ62" s="112"/>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11"/>
      <c r="AP63" s="211"/>
      <c r="AQ63" s="112"/>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11"/>
      <c r="AP64" s="211"/>
      <c r="AQ64" s="112"/>
    </row>
    <row r="65" spans="1:43" ht="12" customHeight="1" x14ac:dyDescent="0.25">
      <c r="A65" s="309" t="s">
        <v>284</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11"/>
      <c r="AP65" s="211"/>
      <c r="AQ65" s="112"/>
    </row>
    <row r="66" spans="1:43" ht="27.75" customHeight="1" x14ac:dyDescent="0.25">
      <c r="A66" s="337" t="s">
        <v>283</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12"/>
      <c r="AP66" s="212"/>
      <c r="AQ66" s="116"/>
    </row>
    <row r="67" spans="1:43" ht="11.25" customHeight="1" x14ac:dyDescent="0.25">
      <c r="A67" s="309" t="s">
        <v>278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11"/>
      <c r="AP67" s="211"/>
      <c r="AQ67" s="112"/>
    </row>
    <row r="68" spans="1:43" ht="25.5" customHeight="1" x14ac:dyDescent="0.25">
      <c r="A68" s="337" t="s">
        <v>279</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12"/>
      <c r="AP68" s="212"/>
      <c r="AQ68" s="116"/>
    </row>
    <row r="69" spans="1:43" ht="12" customHeight="1" x14ac:dyDescent="0.25">
      <c r="A69" s="309" t="s">
        <v>277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11"/>
      <c r="AP69" s="211"/>
      <c r="AQ69" s="112"/>
    </row>
    <row r="70" spans="1:43" ht="12.75" customHeight="1" x14ac:dyDescent="0.25">
      <c r="A70" s="341" t="s">
        <v>282</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212"/>
      <c r="AP70" s="212"/>
      <c r="AQ70" s="116"/>
    </row>
    <row r="71" spans="1:43" ht="12" customHeight="1" x14ac:dyDescent="0.25">
      <c r="A71" s="309" t="s">
        <v>276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11"/>
      <c r="AP71" s="211"/>
      <c r="AQ71" s="112"/>
    </row>
    <row r="72" spans="1:43" ht="12.75" customHeight="1" thickBot="1" x14ac:dyDescent="0.3">
      <c r="A72" s="343" t="s">
        <v>281</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10"/>
      <c r="AP72" s="210"/>
      <c r="AQ72" s="116"/>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209"/>
      <c r="AL73" s="209"/>
      <c r="AM73" s="203"/>
      <c r="AN73" s="203"/>
      <c r="AO73" s="208"/>
      <c r="AP73" s="208"/>
      <c r="AQ73" s="106"/>
    </row>
    <row r="74" spans="1:43" ht="25.5" customHeight="1" x14ac:dyDescent="0.25">
      <c r="A74" s="330" t="s">
        <v>280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c r="AL74" s="329"/>
      <c r="AM74" s="329"/>
      <c r="AN74" s="329"/>
      <c r="AO74" s="207"/>
      <c r="AP74" s="207"/>
      <c r="AQ74" s="112"/>
    </row>
    <row r="75" spans="1:43" ht="25.5" customHeight="1" x14ac:dyDescent="0.25">
      <c r="A75" s="337" t="s">
        <v>279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205"/>
      <c r="AP75" s="205"/>
      <c r="AQ75" s="116"/>
    </row>
    <row r="76" spans="1:43" ht="12" customHeight="1" x14ac:dyDescent="0.25">
      <c r="A76" s="309" t="s">
        <v>278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8"/>
      <c r="AN76" s="348"/>
      <c r="AO76" s="206"/>
      <c r="AP76" s="206"/>
      <c r="AQ76" s="112"/>
    </row>
    <row r="77" spans="1:43" ht="12" customHeight="1" x14ac:dyDescent="0.25">
      <c r="A77" s="309" t="s">
        <v>277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8"/>
      <c r="AN77" s="348"/>
      <c r="AO77" s="206"/>
      <c r="AP77" s="206"/>
      <c r="AQ77" s="112"/>
    </row>
    <row r="78" spans="1:43" ht="12" customHeight="1" x14ac:dyDescent="0.25">
      <c r="A78" s="309" t="s">
        <v>276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8"/>
      <c r="AN78" s="348"/>
      <c r="AO78" s="206"/>
      <c r="AP78" s="206"/>
      <c r="AQ78" s="112"/>
    </row>
    <row r="79" spans="1:43" ht="12" customHeight="1" x14ac:dyDescent="0.25">
      <c r="A79" s="309" t="s">
        <v>275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8"/>
      <c r="AN79" s="348"/>
      <c r="AO79" s="206"/>
      <c r="AP79" s="206"/>
      <c r="AQ79" s="112"/>
    </row>
    <row r="80" spans="1:43" ht="12" customHeight="1" x14ac:dyDescent="0.25">
      <c r="A80" s="309" t="s">
        <v>274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8"/>
      <c r="AN80" s="348"/>
      <c r="AO80" s="206"/>
      <c r="AP80" s="206"/>
      <c r="AQ80" s="112"/>
    </row>
    <row r="81" spans="1:45" ht="12.75" customHeight="1" x14ac:dyDescent="0.25">
      <c r="A81" s="309" t="s">
        <v>273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8"/>
      <c r="AN81" s="348"/>
      <c r="AO81" s="206"/>
      <c r="AP81" s="206"/>
      <c r="AQ81" s="112"/>
    </row>
    <row r="82" spans="1:45" ht="12.75" customHeight="1" x14ac:dyDescent="0.25">
      <c r="A82" s="309" t="s">
        <v>272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8"/>
      <c r="AN82" s="348"/>
      <c r="AO82" s="206"/>
      <c r="AP82" s="206"/>
      <c r="AQ82" s="112"/>
    </row>
    <row r="83" spans="1:45" ht="12" customHeight="1" x14ac:dyDescent="0.25">
      <c r="A83" s="341" t="s">
        <v>271</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205"/>
      <c r="AP83" s="205"/>
      <c r="AQ83" s="116"/>
    </row>
    <row r="84" spans="1:45" ht="12" customHeight="1" x14ac:dyDescent="0.25">
      <c r="A84" s="341" t="s">
        <v>270</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205"/>
      <c r="AP84" s="205"/>
      <c r="AQ84" s="116"/>
    </row>
    <row r="85" spans="1:45" ht="12" customHeight="1" x14ac:dyDescent="0.25">
      <c r="A85" s="309" t="s">
        <v>269</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8"/>
      <c r="AN85" s="348"/>
      <c r="AO85" s="206"/>
      <c r="AP85" s="206"/>
      <c r="AQ85" s="106"/>
    </row>
    <row r="86" spans="1:45" ht="27.75" customHeight="1" x14ac:dyDescent="0.25">
      <c r="A86" s="337" t="s">
        <v>268</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205"/>
      <c r="AP86" s="205"/>
      <c r="AQ86" s="116"/>
    </row>
    <row r="87" spans="1:45" x14ac:dyDescent="0.25">
      <c r="A87" s="337" t="s">
        <v>267</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205"/>
      <c r="AP87" s="205"/>
      <c r="AQ87" s="116"/>
    </row>
    <row r="88" spans="1:45" ht="14.25" customHeight="1" x14ac:dyDescent="0.25">
      <c r="A88" s="353" t="s">
        <v>266</v>
      </c>
      <c r="B88" s="354"/>
      <c r="C88" s="354"/>
      <c r="D88" s="35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6"/>
      <c r="AL88" s="357"/>
      <c r="AM88" s="358"/>
      <c r="AN88" s="359"/>
      <c r="AO88" s="205"/>
      <c r="AP88" s="205" t="s">
        <v>510</v>
      </c>
      <c r="AQ88" s="116"/>
    </row>
    <row r="89" spans="1:45" x14ac:dyDescent="0.25">
      <c r="A89" s="353" t="s">
        <v>265</v>
      </c>
      <c r="B89" s="354"/>
      <c r="C89" s="354"/>
      <c r="D89" s="35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6"/>
      <c r="AL89" s="357"/>
      <c r="AM89" s="358"/>
      <c r="AN89" s="359"/>
      <c r="AO89" s="205"/>
      <c r="AP89" s="205" t="s">
        <v>510</v>
      </c>
      <c r="AQ89" s="106"/>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9"/>
      <c r="AL90" s="350"/>
      <c r="AM90" s="351"/>
      <c r="AN90" s="352"/>
      <c r="AO90" s="204"/>
      <c r="AP90" s="204" t="s">
        <v>510</v>
      </c>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topLeftCell="A7" zoomScale="60" workbookViewId="0">
      <selection activeCell="B51" sqref="B5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69</v>
      </c>
    </row>
    <row r="2" spans="1:44" ht="18.75" x14ac:dyDescent="0.3">
      <c r="L2" s="13" t="s">
        <v>10</v>
      </c>
    </row>
    <row r="3" spans="1:44" ht="18.75" x14ac:dyDescent="0.3">
      <c r="L3" s="13" t="s">
        <v>68</v>
      </c>
    </row>
    <row r="4" spans="1:44" ht="18.75" x14ac:dyDescent="0.3">
      <c r="K4" s="13"/>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37" t="str">
        <f>'1. паспорт местоположение'!A9:C9</f>
        <v>АО "Дальневосточная ресурсоснабжающая компания"</v>
      </c>
      <c r="B9" s="237"/>
      <c r="C9" s="237"/>
      <c r="D9" s="237"/>
      <c r="E9" s="237"/>
      <c r="F9" s="237"/>
      <c r="G9" s="237"/>
      <c r="H9" s="237"/>
      <c r="I9" s="237"/>
      <c r="J9" s="237"/>
      <c r="K9" s="237"/>
      <c r="L9" s="237"/>
    </row>
    <row r="10" spans="1:44" x14ac:dyDescent="0.25">
      <c r="A10" s="242" t="s">
        <v>8</v>
      </c>
      <c r="B10" s="242"/>
      <c r="C10" s="242"/>
      <c r="D10" s="242"/>
      <c r="E10" s="242"/>
      <c r="F10" s="242"/>
      <c r="G10" s="242"/>
      <c r="H10" s="242"/>
      <c r="I10" s="242"/>
      <c r="J10" s="242"/>
      <c r="K10" s="242"/>
      <c r="L10" s="242"/>
    </row>
    <row r="11" spans="1:44" x14ac:dyDescent="0.25">
      <c r="A11" s="277"/>
      <c r="B11" s="277"/>
      <c r="C11" s="277"/>
      <c r="D11" s="277"/>
      <c r="E11" s="277"/>
      <c r="F11" s="277"/>
      <c r="G11" s="277"/>
      <c r="H11" s="277"/>
      <c r="I11" s="277"/>
      <c r="J11" s="277"/>
      <c r="K11" s="277"/>
      <c r="L11" s="277"/>
    </row>
    <row r="12" spans="1:44" x14ac:dyDescent="0.25">
      <c r="A12" s="237" t="str">
        <f>'1. паспорт местоположение'!A12:C12</f>
        <v>N_5</v>
      </c>
      <c r="B12" s="237"/>
      <c r="C12" s="237"/>
      <c r="D12" s="237"/>
      <c r="E12" s="237"/>
      <c r="F12" s="237"/>
      <c r="G12" s="237"/>
      <c r="H12" s="237"/>
      <c r="I12" s="237"/>
      <c r="J12" s="237"/>
      <c r="K12" s="237"/>
      <c r="L12" s="237"/>
    </row>
    <row r="13" spans="1:44" x14ac:dyDescent="0.25">
      <c r="A13" s="242" t="s">
        <v>7</v>
      </c>
      <c r="B13" s="242"/>
      <c r="C13" s="242"/>
      <c r="D13" s="242"/>
      <c r="E13" s="242"/>
      <c r="F13" s="242"/>
      <c r="G13" s="242"/>
      <c r="H13" s="242"/>
      <c r="I13" s="242"/>
      <c r="J13" s="242"/>
      <c r="K13" s="242"/>
      <c r="L13" s="242"/>
    </row>
    <row r="14" spans="1:44" x14ac:dyDescent="0.25">
      <c r="A14" s="278"/>
      <c r="B14" s="278"/>
      <c r="C14" s="278"/>
      <c r="D14" s="278"/>
      <c r="E14" s="278"/>
      <c r="F14" s="278"/>
      <c r="G14" s="278"/>
      <c r="H14" s="278"/>
      <c r="I14" s="278"/>
      <c r="J14" s="278"/>
      <c r="K14" s="278"/>
      <c r="L14" s="278"/>
    </row>
    <row r="15" spans="1:44" x14ac:dyDescent="0.25">
      <c r="A15" s="237" t="str">
        <f>'1. паспорт местоположение'!A15:C15</f>
        <v>Строительство КТП-10/0,4 кВ №3 мощностью 1000кВА (питание от ЛЭП-10кВ Ф-8 ПС Славянка) в п. Славянка, Хасанский район</v>
      </c>
      <c r="B15" s="237"/>
      <c r="C15" s="237"/>
      <c r="D15" s="237"/>
      <c r="E15" s="237"/>
      <c r="F15" s="237"/>
      <c r="G15" s="237"/>
      <c r="H15" s="237"/>
      <c r="I15" s="237"/>
      <c r="J15" s="237"/>
      <c r="K15" s="237"/>
      <c r="L15" s="237"/>
    </row>
    <row r="16" spans="1:44" x14ac:dyDescent="0.25">
      <c r="A16" s="242" t="s">
        <v>6</v>
      </c>
      <c r="B16" s="242"/>
      <c r="C16" s="242"/>
      <c r="D16" s="242"/>
      <c r="E16" s="242"/>
      <c r="F16" s="242"/>
      <c r="G16" s="242"/>
      <c r="H16" s="242"/>
      <c r="I16" s="242"/>
      <c r="J16" s="242"/>
      <c r="K16" s="242"/>
      <c r="L16" s="242"/>
    </row>
    <row r="17" spans="1:12" ht="15.75" customHeight="1" x14ac:dyDescent="0.25">
      <c r="L17" s="91"/>
    </row>
    <row r="18" spans="1:12" x14ac:dyDescent="0.25">
      <c r="K18" s="90"/>
    </row>
    <row r="19" spans="1:12" ht="15.75" customHeight="1" x14ac:dyDescent="0.25">
      <c r="A19" s="360" t="s">
        <v>454</v>
      </c>
      <c r="B19" s="360"/>
      <c r="C19" s="360"/>
      <c r="D19" s="360"/>
      <c r="E19" s="360"/>
      <c r="F19" s="360"/>
      <c r="G19" s="360"/>
      <c r="H19" s="360"/>
      <c r="I19" s="360"/>
      <c r="J19" s="360"/>
      <c r="K19" s="360"/>
      <c r="L19" s="360"/>
    </row>
    <row r="20" spans="1:12" x14ac:dyDescent="0.25">
      <c r="A20" s="65"/>
      <c r="B20" s="65"/>
      <c r="C20" s="89"/>
      <c r="D20" s="89"/>
      <c r="E20" s="89"/>
      <c r="F20" s="89"/>
      <c r="G20" s="89"/>
      <c r="H20" s="89"/>
      <c r="I20" s="89"/>
      <c r="J20" s="89"/>
      <c r="K20" s="89"/>
      <c r="L20" s="89"/>
    </row>
    <row r="21" spans="1:12" ht="28.5" customHeight="1" x14ac:dyDescent="0.25">
      <c r="A21" s="361" t="s">
        <v>228</v>
      </c>
      <c r="B21" s="361" t="s">
        <v>227</v>
      </c>
      <c r="C21" s="367" t="s">
        <v>387</v>
      </c>
      <c r="D21" s="367"/>
      <c r="E21" s="367"/>
      <c r="F21" s="367"/>
      <c r="G21" s="367"/>
      <c r="H21" s="367"/>
      <c r="I21" s="362" t="s">
        <v>226</v>
      </c>
      <c r="J21" s="364" t="s">
        <v>389</v>
      </c>
      <c r="K21" s="361" t="s">
        <v>225</v>
      </c>
      <c r="L21" s="363" t="s">
        <v>388</v>
      </c>
    </row>
    <row r="22" spans="1:12" ht="58.5" customHeight="1" x14ac:dyDescent="0.25">
      <c r="A22" s="361"/>
      <c r="B22" s="361"/>
      <c r="C22" s="368" t="s">
        <v>2</v>
      </c>
      <c r="D22" s="368"/>
      <c r="E22" s="145"/>
      <c r="F22" s="146"/>
      <c r="G22" s="369" t="s">
        <v>1</v>
      </c>
      <c r="H22" s="370"/>
      <c r="I22" s="362"/>
      <c r="J22" s="365"/>
      <c r="K22" s="361"/>
      <c r="L22" s="363"/>
    </row>
    <row r="23" spans="1:12" ht="47.25" x14ac:dyDescent="0.25">
      <c r="A23" s="361"/>
      <c r="B23" s="361"/>
      <c r="C23" s="88" t="s">
        <v>224</v>
      </c>
      <c r="D23" s="88" t="s">
        <v>223</v>
      </c>
      <c r="E23" s="88" t="s">
        <v>224</v>
      </c>
      <c r="F23" s="88" t="s">
        <v>223</v>
      </c>
      <c r="G23" s="88" t="s">
        <v>224</v>
      </c>
      <c r="H23" s="88" t="s">
        <v>223</v>
      </c>
      <c r="I23" s="362"/>
      <c r="J23" s="366"/>
      <c r="K23" s="361"/>
      <c r="L23" s="363"/>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5">
        <v>1</v>
      </c>
      <c r="B25" s="86" t="s">
        <v>222</v>
      </c>
      <c r="C25" s="174" t="s">
        <v>334</v>
      </c>
      <c r="D25" s="175" t="s">
        <v>334</v>
      </c>
      <c r="E25" s="175"/>
      <c r="F25" s="175"/>
      <c r="G25" s="175" t="s">
        <v>334</v>
      </c>
      <c r="H25" s="175" t="s">
        <v>334</v>
      </c>
      <c r="I25" s="175" t="s">
        <v>502</v>
      </c>
      <c r="J25" s="175" t="s">
        <v>502</v>
      </c>
      <c r="K25" s="191" t="s">
        <v>502</v>
      </c>
      <c r="L25" s="192" t="s">
        <v>502</v>
      </c>
    </row>
    <row r="26" spans="1:12" ht="21.75" customHeight="1" x14ac:dyDescent="0.25">
      <c r="A26" s="85" t="s">
        <v>221</v>
      </c>
      <c r="B26" s="87" t="s">
        <v>394</v>
      </c>
      <c r="C26" s="174" t="s">
        <v>334</v>
      </c>
      <c r="D26" s="175" t="s">
        <v>334</v>
      </c>
      <c r="E26" s="175"/>
      <c r="F26" s="175"/>
      <c r="G26" s="175" t="s">
        <v>334</v>
      </c>
      <c r="H26" s="175" t="s">
        <v>334</v>
      </c>
      <c r="I26" s="175" t="s">
        <v>502</v>
      </c>
      <c r="J26" s="175" t="s">
        <v>502</v>
      </c>
      <c r="K26" s="191" t="s">
        <v>502</v>
      </c>
      <c r="L26" s="191" t="s">
        <v>502</v>
      </c>
    </row>
    <row r="27" spans="1:12" s="68" customFormat="1" ht="39" customHeight="1" x14ac:dyDescent="0.25">
      <c r="A27" s="85" t="s">
        <v>220</v>
      </c>
      <c r="B27" s="87" t="s">
        <v>396</v>
      </c>
      <c r="C27" s="174" t="s">
        <v>334</v>
      </c>
      <c r="D27" s="175" t="s">
        <v>334</v>
      </c>
      <c r="E27" s="175"/>
      <c r="F27" s="175"/>
      <c r="G27" s="175" t="s">
        <v>334</v>
      </c>
      <c r="H27" s="175" t="s">
        <v>334</v>
      </c>
      <c r="I27" s="175" t="s">
        <v>502</v>
      </c>
      <c r="J27" s="175" t="s">
        <v>502</v>
      </c>
      <c r="K27" s="191" t="s">
        <v>502</v>
      </c>
      <c r="L27" s="191" t="s">
        <v>502</v>
      </c>
    </row>
    <row r="28" spans="1:12" s="68" customFormat="1" ht="70.5" customHeight="1" x14ac:dyDescent="0.25">
      <c r="A28" s="85" t="s">
        <v>395</v>
      </c>
      <c r="B28" s="87" t="s">
        <v>400</v>
      </c>
      <c r="C28" s="174" t="s">
        <v>334</v>
      </c>
      <c r="D28" s="175" t="s">
        <v>334</v>
      </c>
      <c r="E28" s="175"/>
      <c r="F28" s="175"/>
      <c r="G28" s="175" t="s">
        <v>334</v>
      </c>
      <c r="H28" s="175" t="s">
        <v>334</v>
      </c>
      <c r="I28" s="175" t="s">
        <v>502</v>
      </c>
      <c r="J28" s="175" t="s">
        <v>502</v>
      </c>
      <c r="K28" s="191" t="s">
        <v>502</v>
      </c>
      <c r="L28" s="191" t="s">
        <v>502</v>
      </c>
    </row>
    <row r="29" spans="1:12" s="68" customFormat="1" ht="54" customHeight="1" x14ac:dyDescent="0.25">
      <c r="A29" s="85" t="s">
        <v>219</v>
      </c>
      <c r="B29" s="87" t="s">
        <v>399</v>
      </c>
      <c r="C29" s="174" t="s">
        <v>334</v>
      </c>
      <c r="D29" s="175" t="s">
        <v>334</v>
      </c>
      <c r="E29" s="175"/>
      <c r="F29" s="175"/>
      <c r="G29" s="175" t="s">
        <v>334</v>
      </c>
      <c r="H29" s="175" t="s">
        <v>334</v>
      </c>
      <c r="I29" s="175" t="s">
        <v>502</v>
      </c>
      <c r="J29" s="175" t="s">
        <v>502</v>
      </c>
      <c r="K29" s="191" t="s">
        <v>502</v>
      </c>
      <c r="L29" s="191" t="s">
        <v>502</v>
      </c>
    </row>
    <row r="30" spans="1:12" s="68" customFormat="1" ht="42" customHeight="1" x14ac:dyDescent="0.25">
      <c r="A30" s="85" t="s">
        <v>218</v>
      </c>
      <c r="B30" s="87" t="s">
        <v>401</v>
      </c>
      <c r="C30" s="174" t="s">
        <v>334</v>
      </c>
      <c r="D30" s="175" t="s">
        <v>334</v>
      </c>
      <c r="E30" s="175"/>
      <c r="F30" s="175"/>
      <c r="G30" s="175" t="s">
        <v>334</v>
      </c>
      <c r="H30" s="175" t="s">
        <v>334</v>
      </c>
      <c r="I30" s="175" t="s">
        <v>502</v>
      </c>
      <c r="J30" s="175" t="s">
        <v>502</v>
      </c>
      <c r="K30" s="191" t="s">
        <v>502</v>
      </c>
      <c r="L30" s="191" t="s">
        <v>502</v>
      </c>
    </row>
    <row r="31" spans="1:12" s="68" customFormat="1" ht="37.5" customHeight="1" x14ac:dyDescent="0.25">
      <c r="A31" s="85" t="s">
        <v>217</v>
      </c>
      <c r="B31" s="84" t="s">
        <v>397</v>
      </c>
      <c r="C31" s="174" t="s">
        <v>334</v>
      </c>
      <c r="D31" s="175" t="s">
        <v>334</v>
      </c>
      <c r="E31" s="175"/>
      <c r="F31" s="175"/>
      <c r="G31" s="175" t="s">
        <v>334</v>
      </c>
      <c r="H31" s="175" t="s">
        <v>334</v>
      </c>
      <c r="I31" s="175" t="s">
        <v>502</v>
      </c>
      <c r="J31" s="175" t="s">
        <v>502</v>
      </c>
      <c r="K31" s="191" t="s">
        <v>502</v>
      </c>
      <c r="L31" s="191" t="s">
        <v>502</v>
      </c>
    </row>
    <row r="32" spans="1:12" s="68" customFormat="1" ht="31.5" x14ac:dyDescent="0.25">
      <c r="A32" s="85" t="s">
        <v>215</v>
      </c>
      <c r="B32" s="84" t="s">
        <v>402</v>
      </c>
      <c r="C32" s="174" t="s">
        <v>334</v>
      </c>
      <c r="D32" s="175" t="s">
        <v>334</v>
      </c>
      <c r="E32" s="175"/>
      <c r="F32" s="175"/>
      <c r="G32" s="175" t="s">
        <v>334</v>
      </c>
      <c r="H32" s="175" t="s">
        <v>334</v>
      </c>
      <c r="I32" s="175" t="s">
        <v>502</v>
      </c>
      <c r="J32" s="175" t="s">
        <v>502</v>
      </c>
      <c r="K32" s="191" t="s">
        <v>502</v>
      </c>
      <c r="L32" s="191" t="s">
        <v>502</v>
      </c>
    </row>
    <row r="33" spans="1:12" s="68" customFormat="1" ht="37.5" customHeight="1" x14ac:dyDescent="0.25">
      <c r="A33" s="85" t="s">
        <v>412</v>
      </c>
      <c r="B33" s="84" t="s">
        <v>331</v>
      </c>
      <c r="C33" s="174" t="s">
        <v>334</v>
      </c>
      <c r="D33" s="175" t="s">
        <v>334</v>
      </c>
      <c r="E33" s="175"/>
      <c r="F33" s="175"/>
      <c r="G33" s="175" t="s">
        <v>334</v>
      </c>
      <c r="H33" s="175" t="s">
        <v>334</v>
      </c>
      <c r="I33" s="175" t="s">
        <v>502</v>
      </c>
      <c r="J33" s="175" t="s">
        <v>502</v>
      </c>
      <c r="K33" s="191" t="s">
        <v>502</v>
      </c>
      <c r="L33" s="191" t="s">
        <v>502</v>
      </c>
    </row>
    <row r="34" spans="1:12" s="68" customFormat="1" ht="47.25" customHeight="1" x14ac:dyDescent="0.25">
      <c r="A34" s="85" t="s">
        <v>413</v>
      </c>
      <c r="B34" s="84" t="s">
        <v>406</v>
      </c>
      <c r="C34" s="174" t="s">
        <v>334</v>
      </c>
      <c r="D34" s="175" t="s">
        <v>334</v>
      </c>
      <c r="E34" s="175"/>
      <c r="F34" s="175"/>
      <c r="G34" s="175" t="s">
        <v>334</v>
      </c>
      <c r="H34" s="175" t="s">
        <v>334</v>
      </c>
      <c r="I34" s="175" t="s">
        <v>502</v>
      </c>
      <c r="J34" s="175" t="s">
        <v>502</v>
      </c>
      <c r="K34" s="175" t="s">
        <v>502</v>
      </c>
      <c r="L34" s="191" t="s">
        <v>502</v>
      </c>
    </row>
    <row r="35" spans="1:12" s="68" customFormat="1" ht="49.5" customHeight="1" x14ac:dyDescent="0.25">
      <c r="A35" s="85" t="s">
        <v>414</v>
      </c>
      <c r="B35" s="84" t="s">
        <v>216</v>
      </c>
      <c r="C35" s="174" t="s">
        <v>334</v>
      </c>
      <c r="D35" s="175" t="s">
        <v>334</v>
      </c>
      <c r="E35" s="175"/>
      <c r="F35" s="175"/>
      <c r="G35" s="175" t="s">
        <v>334</v>
      </c>
      <c r="H35" s="175" t="s">
        <v>334</v>
      </c>
      <c r="I35" s="175" t="s">
        <v>502</v>
      </c>
      <c r="J35" s="175" t="s">
        <v>502</v>
      </c>
      <c r="K35" s="175" t="s">
        <v>502</v>
      </c>
      <c r="L35" s="191" t="s">
        <v>502</v>
      </c>
    </row>
    <row r="36" spans="1:12" ht="37.5" customHeight="1" x14ac:dyDescent="0.25">
      <c r="A36" s="85" t="s">
        <v>415</v>
      </c>
      <c r="B36" s="84" t="s">
        <v>398</v>
      </c>
      <c r="C36" s="174" t="s">
        <v>334</v>
      </c>
      <c r="D36" s="175" t="s">
        <v>334</v>
      </c>
      <c r="E36" s="175"/>
      <c r="F36" s="175"/>
      <c r="G36" s="175" t="s">
        <v>334</v>
      </c>
      <c r="H36" s="175" t="s">
        <v>334</v>
      </c>
      <c r="I36" s="193" t="s">
        <v>502</v>
      </c>
      <c r="J36" s="193" t="s">
        <v>502</v>
      </c>
      <c r="K36" s="191" t="s">
        <v>502</v>
      </c>
      <c r="L36" s="191" t="s">
        <v>502</v>
      </c>
    </row>
    <row r="37" spans="1:12" x14ac:dyDescent="0.25">
      <c r="A37" s="85" t="s">
        <v>416</v>
      </c>
      <c r="B37" s="84" t="s">
        <v>214</v>
      </c>
      <c r="C37" s="174" t="s">
        <v>334</v>
      </c>
      <c r="D37" s="175" t="s">
        <v>334</v>
      </c>
      <c r="E37" s="175"/>
      <c r="F37" s="175"/>
      <c r="G37" s="175" t="s">
        <v>334</v>
      </c>
      <c r="H37" s="175" t="s">
        <v>334</v>
      </c>
      <c r="I37" s="193" t="s">
        <v>502</v>
      </c>
      <c r="J37" s="193" t="s">
        <v>502</v>
      </c>
      <c r="K37" s="191" t="s">
        <v>502</v>
      </c>
      <c r="L37" s="191" t="s">
        <v>502</v>
      </c>
    </row>
    <row r="38" spans="1:12" x14ac:dyDescent="0.25">
      <c r="A38" s="85" t="s">
        <v>417</v>
      </c>
      <c r="B38" s="86" t="s">
        <v>213</v>
      </c>
      <c r="C38" s="174" t="s">
        <v>334</v>
      </c>
      <c r="D38" s="175" t="s">
        <v>334</v>
      </c>
      <c r="E38" s="175"/>
      <c r="F38" s="175"/>
      <c r="G38" s="175" t="s">
        <v>334</v>
      </c>
      <c r="H38" s="175" t="s">
        <v>334</v>
      </c>
      <c r="I38" s="191" t="s">
        <v>502</v>
      </c>
      <c r="J38" s="191" t="s">
        <v>502</v>
      </c>
      <c r="K38" s="191" t="s">
        <v>502</v>
      </c>
      <c r="L38" s="191" t="s">
        <v>502</v>
      </c>
    </row>
    <row r="39" spans="1:12" ht="63" x14ac:dyDescent="0.25">
      <c r="A39" s="85">
        <v>2</v>
      </c>
      <c r="B39" s="84" t="s">
        <v>403</v>
      </c>
      <c r="C39" s="181" t="s">
        <v>502</v>
      </c>
      <c r="D39" s="181" t="s">
        <v>502</v>
      </c>
      <c r="E39" s="191"/>
      <c r="F39" s="191"/>
      <c r="G39" s="175">
        <v>2024</v>
      </c>
      <c r="H39" s="74">
        <v>2024</v>
      </c>
      <c r="I39" s="191" t="s">
        <v>502</v>
      </c>
      <c r="J39" s="191" t="s">
        <v>502</v>
      </c>
      <c r="K39" s="191" t="s">
        <v>502</v>
      </c>
      <c r="L39" s="191" t="s">
        <v>502</v>
      </c>
    </row>
    <row r="40" spans="1:12" ht="33.75" customHeight="1" x14ac:dyDescent="0.25">
      <c r="A40" s="85" t="s">
        <v>212</v>
      </c>
      <c r="B40" s="84" t="s">
        <v>405</v>
      </c>
      <c r="C40" s="181" t="s">
        <v>502</v>
      </c>
      <c r="D40" s="181" t="s">
        <v>502</v>
      </c>
      <c r="E40" s="191"/>
      <c r="F40" s="191"/>
      <c r="G40" s="74">
        <v>2024</v>
      </c>
      <c r="H40" s="74">
        <v>2024</v>
      </c>
      <c r="I40" s="191" t="s">
        <v>502</v>
      </c>
      <c r="J40" s="191" t="s">
        <v>502</v>
      </c>
      <c r="K40" s="191" t="s">
        <v>502</v>
      </c>
      <c r="L40" s="191" t="s">
        <v>502</v>
      </c>
    </row>
    <row r="41" spans="1:12" ht="63" customHeight="1" x14ac:dyDescent="0.25">
      <c r="A41" s="85" t="s">
        <v>211</v>
      </c>
      <c r="B41" s="86" t="s">
        <v>485</v>
      </c>
      <c r="C41" s="181" t="s">
        <v>502</v>
      </c>
      <c r="D41" s="181" t="s">
        <v>502</v>
      </c>
      <c r="E41" s="191"/>
      <c r="F41" s="191"/>
      <c r="G41" s="74">
        <v>2024</v>
      </c>
      <c r="H41" s="74">
        <v>2024</v>
      </c>
      <c r="I41" s="191" t="s">
        <v>502</v>
      </c>
      <c r="J41" s="191" t="s">
        <v>502</v>
      </c>
      <c r="K41" s="191" t="s">
        <v>502</v>
      </c>
      <c r="L41" s="191" t="s">
        <v>502</v>
      </c>
    </row>
    <row r="42" spans="1:12" ht="58.5" customHeight="1" x14ac:dyDescent="0.25">
      <c r="A42" s="85">
        <v>3</v>
      </c>
      <c r="B42" s="84" t="s">
        <v>404</v>
      </c>
      <c r="C42" s="181" t="s">
        <v>502</v>
      </c>
      <c r="D42" s="181" t="s">
        <v>502</v>
      </c>
      <c r="E42" s="191"/>
      <c r="F42" s="191"/>
      <c r="G42" s="74">
        <v>2024</v>
      </c>
      <c r="H42" s="74">
        <v>2024</v>
      </c>
      <c r="I42" s="191" t="s">
        <v>502</v>
      </c>
      <c r="J42" s="191" t="s">
        <v>502</v>
      </c>
      <c r="K42" s="191" t="s">
        <v>502</v>
      </c>
      <c r="L42" s="191" t="s">
        <v>502</v>
      </c>
    </row>
    <row r="43" spans="1:12" ht="34.5" customHeight="1" x14ac:dyDescent="0.25">
      <c r="A43" s="85" t="s">
        <v>210</v>
      </c>
      <c r="B43" s="84" t="s">
        <v>208</v>
      </c>
      <c r="C43" s="181" t="s">
        <v>502</v>
      </c>
      <c r="D43" s="181" t="s">
        <v>502</v>
      </c>
      <c r="E43" s="191"/>
      <c r="F43" s="191"/>
      <c r="G43" s="74">
        <v>2024</v>
      </c>
      <c r="H43" s="74">
        <v>2024</v>
      </c>
      <c r="I43" s="191" t="s">
        <v>502</v>
      </c>
      <c r="J43" s="191" t="s">
        <v>502</v>
      </c>
      <c r="K43" s="191" t="s">
        <v>502</v>
      </c>
      <c r="L43" s="191" t="s">
        <v>502</v>
      </c>
    </row>
    <row r="44" spans="1:12" ht="24.75" customHeight="1" x14ac:dyDescent="0.25">
      <c r="A44" s="85" t="s">
        <v>209</v>
      </c>
      <c r="B44" s="84" t="s">
        <v>206</v>
      </c>
      <c r="C44" s="181" t="s">
        <v>502</v>
      </c>
      <c r="D44" s="181" t="s">
        <v>502</v>
      </c>
      <c r="E44" s="191"/>
      <c r="F44" s="191"/>
      <c r="G44" s="74">
        <v>2024</v>
      </c>
      <c r="H44" s="74">
        <v>2024</v>
      </c>
      <c r="I44" s="191" t="s">
        <v>502</v>
      </c>
      <c r="J44" s="191" t="s">
        <v>502</v>
      </c>
      <c r="K44" s="191" t="s">
        <v>502</v>
      </c>
      <c r="L44" s="191" t="s">
        <v>502</v>
      </c>
    </row>
    <row r="45" spans="1:12" ht="90.75" customHeight="1" x14ac:dyDescent="0.25">
      <c r="A45" s="85" t="s">
        <v>207</v>
      </c>
      <c r="B45" s="84" t="s">
        <v>408</v>
      </c>
      <c r="C45" s="181" t="s">
        <v>502</v>
      </c>
      <c r="D45" s="181" t="s">
        <v>502</v>
      </c>
      <c r="E45" s="191"/>
      <c r="F45" s="191"/>
      <c r="G45" s="74">
        <v>2024</v>
      </c>
      <c r="H45" s="74">
        <v>2024</v>
      </c>
      <c r="I45" s="191" t="s">
        <v>502</v>
      </c>
      <c r="J45" s="191" t="s">
        <v>502</v>
      </c>
      <c r="K45" s="191" t="s">
        <v>502</v>
      </c>
      <c r="L45" s="191" t="s">
        <v>502</v>
      </c>
    </row>
    <row r="46" spans="1:12" ht="167.25" customHeight="1" x14ac:dyDescent="0.25">
      <c r="A46" s="85" t="s">
        <v>205</v>
      </c>
      <c r="B46" s="84" t="s">
        <v>407</v>
      </c>
      <c r="C46" s="175" t="s">
        <v>334</v>
      </c>
      <c r="D46" s="175" t="s">
        <v>334</v>
      </c>
      <c r="E46" s="175" t="s">
        <v>334</v>
      </c>
      <c r="F46" s="175" t="s">
        <v>334</v>
      </c>
      <c r="G46" s="175" t="s">
        <v>334</v>
      </c>
      <c r="H46" s="175" t="s">
        <v>334</v>
      </c>
      <c r="I46" s="191" t="s">
        <v>502</v>
      </c>
      <c r="J46" s="191" t="s">
        <v>502</v>
      </c>
      <c r="K46" s="191" t="s">
        <v>502</v>
      </c>
      <c r="L46" s="191" t="s">
        <v>502</v>
      </c>
    </row>
    <row r="47" spans="1:12" ht="30.75" customHeight="1" x14ac:dyDescent="0.25">
      <c r="A47" s="85" t="s">
        <v>203</v>
      </c>
      <c r="B47" s="84" t="s">
        <v>204</v>
      </c>
      <c r="C47" s="181" t="s">
        <v>502</v>
      </c>
      <c r="D47" s="181" t="s">
        <v>502</v>
      </c>
      <c r="E47" s="191"/>
      <c r="F47" s="191"/>
      <c r="G47" s="74">
        <v>2024</v>
      </c>
      <c r="H47" s="74">
        <v>2024</v>
      </c>
      <c r="I47" s="191" t="s">
        <v>502</v>
      </c>
      <c r="J47" s="191" t="s">
        <v>502</v>
      </c>
      <c r="K47" s="191" t="s">
        <v>502</v>
      </c>
      <c r="L47" s="191" t="s">
        <v>502</v>
      </c>
    </row>
    <row r="48" spans="1:12" ht="37.5" customHeight="1" x14ac:dyDescent="0.25">
      <c r="A48" s="85" t="s">
        <v>418</v>
      </c>
      <c r="B48" s="86" t="s">
        <v>202</v>
      </c>
      <c r="C48" s="181" t="s">
        <v>502</v>
      </c>
      <c r="D48" s="181" t="s">
        <v>502</v>
      </c>
      <c r="E48" s="191"/>
      <c r="F48" s="191"/>
      <c r="G48" s="74">
        <v>2024</v>
      </c>
      <c r="H48" s="74">
        <v>2024</v>
      </c>
      <c r="I48" s="191" t="s">
        <v>502</v>
      </c>
      <c r="J48" s="191" t="s">
        <v>502</v>
      </c>
      <c r="K48" s="191" t="s">
        <v>502</v>
      </c>
      <c r="L48" s="191" t="s">
        <v>502</v>
      </c>
    </row>
    <row r="49" spans="1:12" ht="35.25" customHeight="1" x14ac:dyDescent="0.25">
      <c r="A49" s="85">
        <v>4</v>
      </c>
      <c r="B49" s="84" t="s">
        <v>200</v>
      </c>
      <c r="C49" s="181" t="s">
        <v>502</v>
      </c>
      <c r="D49" s="181" t="s">
        <v>502</v>
      </c>
      <c r="E49" s="191"/>
      <c r="F49" s="191"/>
      <c r="G49" s="74">
        <v>2024</v>
      </c>
      <c r="H49" s="74">
        <v>2024</v>
      </c>
      <c r="I49" s="191" t="s">
        <v>502</v>
      </c>
      <c r="J49" s="191" t="s">
        <v>502</v>
      </c>
      <c r="K49" s="191" t="s">
        <v>502</v>
      </c>
      <c r="L49" s="191" t="s">
        <v>502</v>
      </c>
    </row>
    <row r="50" spans="1:12" ht="86.25" customHeight="1" x14ac:dyDescent="0.25">
      <c r="A50" s="85" t="s">
        <v>201</v>
      </c>
      <c r="B50" s="84" t="s">
        <v>505</v>
      </c>
      <c r="C50" s="175" t="s">
        <v>334</v>
      </c>
      <c r="D50" s="175" t="s">
        <v>334</v>
      </c>
      <c r="E50" s="175" t="s">
        <v>334</v>
      </c>
      <c r="F50" s="175" t="s">
        <v>334</v>
      </c>
      <c r="G50" s="175" t="s">
        <v>334</v>
      </c>
      <c r="H50" s="175" t="s">
        <v>334</v>
      </c>
      <c r="I50" s="191" t="s">
        <v>502</v>
      </c>
      <c r="J50" s="191" t="s">
        <v>502</v>
      </c>
      <c r="K50" s="191" t="s">
        <v>502</v>
      </c>
      <c r="L50" s="191" t="s">
        <v>502</v>
      </c>
    </row>
    <row r="51" spans="1:12" ht="77.25" customHeight="1" x14ac:dyDescent="0.25">
      <c r="A51" s="85" t="s">
        <v>199</v>
      </c>
      <c r="B51" s="84" t="s">
        <v>409</v>
      </c>
      <c r="C51" s="181" t="s">
        <v>502</v>
      </c>
      <c r="D51" s="181" t="s">
        <v>502</v>
      </c>
      <c r="E51" s="191"/>
      <c r="F51" s="191"/>
      <c r="G51" s="74">
        <v>2024</v>
      </c>
      <c r="H51" s="74">
        <v>2024</v>
      </c>
      <c r="I51" s="191" t="s">
        <v>502</v>
      </c>
      <c r="J51" s="191" t="s">
        <v>502</v>
      </c>
      <c r="K51" s="191" t="s">
        <v>502</v>
      </c>
      <c r="L51" s="191" t="s">
        <v>502</v>
      </c>
    </row>
    <row r="52" spans="1:12" ht="71.25" customHeight="1" x14ac:dyDescent="0.25">
      <c r="A52" s="85" t="s">
        <v>197</v>
      </c>
      <c r="B52" s="84" t="s">
        <v>198</v>
      </c>
      <c r="C52" s="175" t="s">
        <v>334</v>
      </c>
      <c r="D52" s="175" t="s">
        <v>334</v>
      </c>
      <c r="E52" s="175" t="s">
        <v>334</v>
      </c>
      <c r="F52" s="175" t="s">
        <v>334</v>
      </c>
      <c r="G52" s="175" t="s">
        <v>334</v>
      </c>
      <c r="H52" s="175" t="s">
        <v>334</v>
      </c>
      <c r="I52" s="191" t="s">
        <v>502</v>
      </c>
      <c r="J52" s="191" t="s">
        <v>502</v>
      </c>
      <c r="K52" s="191" t="s">
        <v>502</v>
      </c>
      <c r="L52" s="191" t="s">
        <v>502</v>
      </c>
    </row>
    <row r="53" spans="1:12" ht="48" customHeight="1" x14ac:dyDescent="0.25">
      <c r="A53" s="85" t="s">
        <v>195</v>
      </c>
      <c r="B53" s="153" t="s">
        <v>410</v>
      </c>
      <c r="C53" s="181" t="s">
        <v>502</v>
      </c>
      <c r="D53" s="181" t="s">
        <v>502</v>
      </c>
      <c r="E53" s="191"/>
      <c r="F53" s="191"/>
      <c r="G53" s="74">
        <v>2024</v>
      </c>
      <c r="H53" s="74">
        <v>2024</v>
      </c>
      <c r="I53" s="191" t="s">
        <v>502</v>
      </c>
      <c r="J53" s="191" t="s">
        <v>502</v>
      </c>
      <c r="K53" s="191" t="s">
        <v>502</v>
      </c>
      <c r="L53" s="191" t="s">
        <v>502</v>
      </c>
    </row>
    <row r="54" spans="1:12" ht="46.5" customHeight="1" x14ac:dyDescent="0.25">
      <c r="A54" s="85" t="s">
        <v>411</v>
      </c>
      <c r="B54" s="84" t="s">
        <v>196</v>
      </c>
      <c r="C54" s="181" t="s">
        <v>502</v>
      </c>
      <c r="D54" s="181" t="s">
        <v>502</v>
      </c>
      <c r="E54" s="191"/>
      <c r="F54" s="191"/>
      <c r="G54" s="74">
        <v>2024</v>
      </c>
      <c r="H54" s="74">
        <v>2024</v>
      </c>
      <c r="I54" s="191" t="s">
        <v>502</v>
      </c>
      <c r="J54" s="191" t="s">
        <v>502</v>
      </c>
      <c r="K54" s="191" t="s">
        <v>502</v>
      </c>
      <c r="L54" s="191" t="s">
        <v>502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10" zoomScale="60" zoomScaleNormal="70" workbookViewId="0">
      <selection activeCell="V33" sqref="V33"/>
    </sheetView>
  </sheetViews>
  <sheetFormatPr defaultRowHeight="15.75" x14ac:dyDescent="0.25"/>
  <cols>
    <col min="1" max="1" width="9.140625" style="60"/>
    <col min="2" max="2" width="57.85546875" style="60" customWidth="1"/>
    <col min="3" max="3" width="13" style="60" customWidth="1"/>
    <col min="4" max="4" width="21.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23" width="6.140625" style="60" customWidth="1"/>
    <col min="24" max="24" width="7" style="60" bestFit="1" customWidth="1"/>
    <col min="25" max="25" width="7.28515625" style="60" customWidth="1"/>
    <col min="26" max="27" width="7" style="60" bestFit="1"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40" t="s">
        <v>69</v>
      </c>
    </row>
    <row r="2" spans="1:29" x14ac:dyDescent="0.25">
      <c r="A2" s="61"/>
      <c r="B2" s="61"/>
      <c r="C2" s="61"/>
      <c r="D2" s="61"/>
      <c r="E2" s="61"/>
      <c r="F2" s="61"/>
      <c r="L2" s="61"/>
      <c r="M2" s="61"/>
      <c r="AC2" s="90" t="s">
        <v>10</v>
      </c>
    </row>
    <row r="3" spans="1:29" x14ac:dyDescent="0.25">
      <c r="A3" s="61"/>
      <c r="B3" s="61"/>
      <c r="C3" s="61"/>
      <c r="D3" s="61"/>
      <c r="E3" s="61"/>
      <c r="F3" s="61"/>
      <c r="L3" s="61"/>
      <c r="M3" s="61"/>
      <c r="AC3" s="90" t="s">
        <v>68</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x14ac:dyDescent="0.25">
      <c r="A5" s="61"/>
      <c r="B5" s="61"/>
      <c r="C5" s="61"/>
      <c r="D5" s="61"/>
      <c r="E5" s="61"/>
      <c r="F5" s="61"/>
      <c r="L5" s="61"/>
      <c r="M5" s="61"/>
      <c r="AC5" s="90"/>
    </row>
    <row r="6" spans="1:29"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x14ac:dyDescent="0.25">
      <c r="A7" s="176"/>
      <c r="B7" s="176"/>
      <c r="C7" s="176"/>
      <c r="D7" s="176"/>
      <c r="E7" s="176"/>
      <c r="F7" s="176"/>
      <c r="G7" s="176"/>
      <c r="H7" s="176"/>
      <c r="I7" s="176"/>
      <c r="J7" s="177"/>
      <c r="K7" s="177"/>
      <c r="L7" s="177"/>
      <c r="M7" s="177"/>
      <c r="N7" s="177"/>
      <c r="O7" s="177"/>
      <c r="P7" s="177"/>
      <c r="Q7" s="177"/>
      <c r="R7" s="177"/>
      <c r="S7" s="177"/>
      <c r="T7" s="177"/>
      <c r="U7" s="177"/>
      <c r="V7" s="177"/>
      <c r="W7" s="177"/>
      <c r="X7" s="177"/>
      <c r="Y7" s="177"/>
      <c r="Z7" s="177"/>
      <c r="AA7" s="177"/>
      <c r="AB7" s="177"/>
      <c r="AC7" s="177"/>
    </row>
    <row r="8" spans="1:29" x14ac:dyDescent="0.25">
      <c r="A8" s="237" t="str">
        <f>'1. паспорт местоположение'!A9:C9</f>
        <v>АО "Дальневосточная ресурсоснабжающая компания"</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x14ac:dyDescent="0.25">
      <c r="A10" s="176"/>
      <c r="B10" s="176"/>
      <c r="C10" s="176"/>
      <c r="D10" s="176"/>
      <c r="E10" s="176"/>
      <c r="F10" s="176"/>
      <c r="G10" s="176"/>
      <c r="H10" s="176"/>
      <c r="I10" s="176"/>
      <c r="J10" s="177"/>
      <c r="K10" s="177"/>
      <c r="L10" s="177"/>
      <c r="M10" s="177"/>
      <c r="N10" s="177"/>
      <c r="O10" s="177"/>
      <c r="P10" s="177"/>
      <c r="Q10" s="177"/>
      <c r="R10" s="177"/>
      <c r="S10" s="177"/>
      <c r="T10" s="177"/>
      <c r="U10" s="177"/>
      <c r="V10" s="177"/>
      <c r="W10" s="177"/>
      <c r="X10" s="177"/>
      <c r="Y10" s="177"/>
      <c r="Z10" s="177"/>
      <c r="AA10" s="177"/>
      <c r="AB10" s="177"/>
      <c r="AC10" s="177"/>
    </row>
    <row r="11" spans="1:29" x14ac:dyDescent="0.25">
      <c r="A11" s="237" t="str">
        <f>'1. паспорт местоположение'!A12:C12</f>
        <v>N_5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25">
      <c r="A13" s="178"/>
      <c r="B13" s="178"/>
      <c r="C13" s="178"/>
      <c r="D13" s="178"/>
      <c r="E13" s="178"/>
      <c r="F13" s="178"/>
      <c r="G13" s="178"/>
      <c r="H13" s="178"/>
      <c r="I13" s="178"/>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237" t="str">
        <f>'1. паспорт местоположение'!A15:C15</f>
        <v>Строительство КТП-10/0,4 кВ №3 мощностью 1000кВА (питание от ЛЭП-10кВ Ф-8 ПС Славянка) в п. Славянка, Хасанский район</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75" t="s">
        <v>455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72" t="s">
        <v>194</v>
      </c>
      <c r="B20" s="372" t="s">
        <v>193</v>
      </c>
      <c r="C20" s="361" t="s">
        <v>192</v>
      </c>
      <c r="D20" s="361"/>
      <c r="E20" s="374" t="s">
        <v>191</v>
      </c>
      <c r="F20" s="374"/>
      <c r="G20" s="372" t="s">
        <v>495</v>
      </c>
      <c r="H20" s="380" t="s">
        <v>494</v>
      </c>
      <c r="I20" s="381"/>
      <c r="J20" s="381"/>
      <c r="K20" s="381"/>
      <c r="L20" s="380" t="s">
        <v>496</v>
      </c>
      <c r="M20" s="381"/>
      <c r="N20" s="381"/>
      <c r="O20" s="381"/>
      <c r="P20" s="380" t="s">
        <v>497</v>
      </c>
      <c r="Q20" s="381"/>
      <c r="R20" s="381"/>
      <c r="S20" s="381"/>
      <c r="T20" s="380" t="s">
        <v>498</v>
      </c>
      <c r="U20" s="381"/>
      <c r="V20" s="381"/>
      <c r="W20" s="381"/>
      <c r="X20" s="380" t="s">
        <v>499</v>
      </c>
      <c r="Y20" s="381"/>
      <c r="Z20" s="381"/>
      <c r="AA20" s="381"/>
      <c r="AB20" s="376" t="s">
        <v>190</v>
      </c>
      <c r="AC20" s="377"/>
      <c r="AD20" s="82"/>
      <c r="AE20" s="82"/>
      <c r="AF20" s="82"/>
    </row>
    <row r="21" spans="1:32" ht="99.75" customHeight="1" x14ac:dyDescent="0.25">
      <c r="A21" s="373"/>
      <c r="B21" s="373"/>
      <c r="C21" s="361"/>
      <c r="D21" s="361"/>
      <c r="E21" s="374"/>
      <c r="F21" s="374"/>
      <c r="G21" s="373"/>
      <c r="H21" s="361" t="s">
        <v>2</v>
      </c>
      <c r="I21" s="361"/>
      <c r="J21" s="361" t="s">
        <v>189</v>
      </c>
      <c r="K21" s="361"/>
      <c r="L21" s="361" t="s">
        <v>2</v>
      </c>
      <c r="M21" s="361"/>
      <c r="N21" s="361" t="s">
        <v>189</v>
      </c>
      <c r="O21" s="361"/>
      <c r="P21" s="361" t="s">
        <v>2</v>
      </c>
      <c r="Q21" s="361"/>
      <c r="R21" s="361" t="s">
        <v>189</v>
      </c>
      <c r="S21" s="361"/>
      <c r="T21" s="361" t="s">
        <v>2</v>
      </c>
      <c r="U21" s="361"/>
      <c r="V21" s="361" t="s">
        <v>189</v>
      </c>
      <c r="W21" s="361"/>
      <c r="X21" s="361" t="s">
        <v>2</v>
      </c>
      <c r="Y21" s="361"/>
      <c r="Z21" s="361" t="s">
        <v>189</v>
      </c>
      <c r="AA21" s="361"/>
      <c r="AB21" s="378"/>
      <c r="AC21" s="379"/>
    </row>
    <row r="22" spans="1:32" ht="89.25" customHeight="1" x14ac:dyDescent="0.25">
      <c r="A22" s="368"/>
      <c r="B22" s="368"/>
      <c r="C22" s="79" t="s">
        <v>2</v>
      </c>
      <c r="D22" s="79" t="s">
        <v>185</v>
      </c>
      <c r="E22" s="81" t="s">
        <v>188</v>
      </c>
      <c r="F22" s="81" t="s">
        <v>187</v>
      </c>
      <c r="G22" s="368"/>
      <c r="H22" s="80" t="s">
        <v>436</v>
      </c>
      <c r="I22" s="80" t="s">
        <v>437</v>
      </c>
      <c r="J22" s="80" t="s">
        <v>436</v>
      </c>
      <c r="K22" s="80" t="s">
        <v>437</v>
      </c>
      <c r="L22" s="80" t="s">
        <v>436</v>
      </c>
      <c r="M22" s="80" t="s">
        <v>437</v>
      </c>
      <c r="N22" s="80" t="s">
        <v>436</v>
      </c>
      <c r="O22" s="80" t="s">
        <v>437</v>
      </c>
      <c r="P22" s="80" t="s">
        <v>436</v>
      </c>
      <c r="Q22" s="80" t="s">
        <v>437</v>
      </c>
      <c r="R22" s="80" t="s">
        <v>436</v>
      </c>
      <c r="S22" s="80" t="s">
        <v>437</v>
      </c>
      <c r="T22" s="80" t="s">
        <v>436</v>
      </c>
      <c r="U22" s="80" t="s">
        <v>437</v>
      </c>
      <c r="V22" s="80" t="s">
        <v>436</v>
      </c>
      <c r="W22" s="80" t="s">
        <v>437</v>
      </c>
      <c r="X22" s="80" t="s">
        <v>436</v>
      </c>
      <c r="Y22" s="80" t="s">
        <v>437</v>
      </c>
      <c r="Z22" s="80" t="s">
        <v>436</v>
      </c>
      <c r="AA22" s="80" t="s">
        <v>437</v>
      </c>
      <c r="AB22" s="79" t="s">
        <v>186</v>
      </c>
      <c r="AC22" s="79" t="s">
        <v>185</v>
      </c>
    </row>
    <row r="23" spans="1:32" ht="19.5" customHeight="1" x14ac:dyDescent="0.25">
      <c r="A23" s="72">
        <v>1</v>
      </c>
      <c r="B23" s="72">
        <v>2</v>
      </c>
      <c r="C23" s="72">
        <v>3</v>
      </c>
      <c r="D23" s="72">
        <v>4</v>
      </c>
      <c r="E23" s="72">
        <v>5</v>
      </c>
      <c r="F23" s="72">
        <v>6</v>
      </c>
      <c r="G23" s="156">
        <v>7</v>
      </c>
      <c r="H23" s="156">
        <v>8</v>
      </c>
      <c r="I23" s="156">
        <v>9</v>
      </c>
      <c r="J23" s="156">
        <v>10</v>
      </c>
      <c r="K23" s="156">
        <v>11</v>
      </c>
      <c r="L23" s="156">
        <v>12</v>
      </c>
      <c r="M23" s="156">
        <v>13</v>
      </c>
      <c r="N23" s="156">
        <v>14</v>
      </c>
      <c r="O23" s="156">
        <v>15</v>
      </c>
      <c r="P23" s="171">
        <v>16</v>
      </c>
      <c r="Q23" s="171">
        <v>17</v>
      </c>
      <c r="R23" s="171">
        <v>18</v>
      </c>
      <c r="S23" s="171">
        <v>19</v>
      </c>
      <c r="T23" s="171">
        <v>16</v>
      </c>
      <c r="U23" s="171">
        <v>17</v>
      </c>
      <c r="V23" s="171">
        <v>18</v>
      </c>
      <c r="W23" s="171">
        <v>19</v>
      </c>
      <c r="X23" s="156">
        <v>16</v>
      </c>
      <c r="Y23" s="156">
        <v>17</v>
      </c>
      <c r="Z23" s="156">
        <v>18</v>
      </c>
      <c r="AA23" s="156">
        <v>19</v>
      </c>
      <c r="AB23" s="156">
        <v>20</v>
      </c>
      <c r="AC23" s="156">
        <v>21</v>
      </c>
    </row>
    <row r="24" spans="1:32" ht="47.25" customHeight="1" x14ac:dyDescent="0.25">
      <c r="A24" s="77">
        <v>1</v>
      </c>
      <c r="B24" s="76" t="s">
        <v>184</v>
      </c>
      <c r="C24" s="225">
        <v>0</v>
      </c>
      <c r="D24" s="231">
        <f>'5. анализ эконом эфф'!AK25*1.2/1000000</f>
        <v>2.8968891359999995</v>
      </c>
      <c r="E24" s="235" t="s">
        <v>502</v>
      </c>
      <c r="F24" s="235" t="s">
        <v>502</v>
      </c>
      <c r="G24" s="231" t="s">
        <v>502</v>
      </c>
      <c r="H24" s="231" t="s">
        <v>502</v>
      </c>
      <c r="I24" s="231" t="s">
        <v>502</v>
      </c>
      <c r="J24" s="231" t="s">
        <v>502</v>
      </c>
      <c r="K24" s="231" t="s">
        <v>502</v>
      </c>
      <c r="L24" s="231" t="s">
        <v>502</v>
      </c>
      <c r="M24" s="231" t="s">
        <v>502</v>
      </c>
      <c r="N24" s="231" t="s">
        <v>502</v>
      </c>
      <c r="O24" s="231" t="s">
        <v>502</v>
      </c>
      <c r="P24" s="231" t="s">
        <v>502</v>
      </c>
      <c r="Q24" s="231" t="s">
        <v>502</v>
      </c>
      <c r="R24" s="231" t="s">
        <v>502</v>
      </c>
      <c r="S24" s="231" t="s">
        <v>502</v>
      </c>
      <c r="T24" s="231" t="s">
        <v>502</v>
      </c>
      <c r="U24" s="231" t="s">
        <v>502</v>
      </c>
      <c r="V24" s="231" t="s">
        <v>502</v>
      </c>
      <c r="W24" s="231" t="s">
        <v>502</v>
      </c>
      <c r="X24" s="231">
        <f>C24</f>
        <v>0</v>
      </c>
      <c r="Y24" s="228">
        <v>0</v>
      </c>
      <c r="Z24" s="231">
        <f>D24</f>
        <v>2.8968891359999995</v>
      </c>
      <c r="AA24" s="236" t="s">
        <v>63</v>
      </c>
      <c r="AB24" s="231">
        <f>C24</f>
        <v>0</v>
      </c>
      <c r="AC24" s="232">
        <f>D24</f>
        <v>2.8968891359999995</v>
      </c>
    </row>
    <row r="25" spans="1:32" ht="24" customHeight="1" x14ac:dyDescent="0.25">
      <c r="A25" s="74" t="s">
        <v>183</v>
      </c>
      <c r="B25" s="49" t="s">
        <v>182</v>
      </c>
      <c r="C25" s="225" t="s">
        <v>502</v>
      </c>
      <c r="D25" s="231" t="s">
        <v>502</v>
      </c>
      <c r="E25" s="235" t="s">
        <v>502</v>
      </c>
      <c r="F25" s="235" t="s">
        <v>502</v>
      </c>
      <c r="G25" s="231" t="s">
        <v>502</v>
      </c>
      <c r="H25" s="231" t="s">
        <v>502</v>
      </c>
      <c r="I25" s="231" t="s">
        <v>502</v>
      </c>
      <c r="J25" s="231" t="s">
        <v>502</v>
      </c>
      <c r="K25" s="231" t="s">
        <v>502</v>
      </c>
      <c r="L25" s="231" t="s">
        <v>502</v>
      </c>
      <c r="M25" s="231" t="s">
        <v>502</v>
      </c>
      <c r="N25" s="231" t="s">
        <v>502</v>
      </c>
      <c r="O25" s="231" t="s">
        <v>502</v>
      </c>
      <c r="P25" s="231" t="s">
        <v>502</v>
      </c>
      <c r="Q25" s="231" t="s">
        <v>502</v>
      </c>
      <c r="R25" s="231" t="s">
        <v>502</v>
      </c>
      <c r="S25" s="231" t="s">
        <v>502</v>
      </c>
      <c r="T25" s="231" t="s">
        <v>502</v>
      </c>
      <c r="U25" s="231" t="s">
        <v>502</v>
      </c>
      <c r="V25" s="231" t="s">
        <v>502</v>
      </c>
      <c r="W25" s="231" t="s">
        <v>502</v>
      </c>
      <c r="X25" s="231" t="s">
        <v>502</v>
      </c>
      <c r="Y25" s="231" t="s">
        <v>502</v>
      </c>
      <c r="Z25" s="231" t="s">
        <v>502</v>
      </c>
      <c r="AA25" s="231" t="s">
        <v>502</v>
      </c>
      <c r="AB25" s="231" t="s">
        <v>502</v>
      </c>
      <c r="AC25" s="232" t="s">
        <v>502</v>
      </c>
    </row>
    <row r="26" spans="1:32" x14ac:dyDescent="0.25">
      <c r="A26" s="74" t="s">
        <v>181</v>
      </c>
      <c r="B26" s="49" t="s">
        <v>180</v>
      </c>
      <c r="C26" s="225" t="s">
        <v>502</v>
      </c>
      <c r="D26" s="231" t="s">
        <v>502</v>
      </c>
      <c r="E26" s="225" t="s">
        <v>502</v>
      </c>
      <c r="F26" s="225" t="s">
        <v>502</v>
      </c>
      <c r="G26" s="225" t="s">
        <v>502</v>
      </c>
      <c r="H26" s="225" t="s">
        <v>502</v>
      </c>
      <c r="I26" s="225" t="s">
        <v>502</v>
      </c>
      <c r="J26" s="225" t="s">
        <v>502</v>
      </c>
      <c r="K26" s="225" t="s">
        <v>502</v>
      </c>
      <c r="L26" s="225" t="s">
        <v>502</v>
      </c>
      <c r="M26" s="225" t="s">
        <v>502</v>
      </c>
      <c r="N26" s="225" t="s">
        <v>502</v>
      </c>
      <c r="O26" s="225" t="s">
        <v>502</v>
      </c>
      <c r="P26" s="225" t="s">
        <v>502</v>
      </c>
      <c r="Q26" s="225" t="s">
        <v>502</v>
      </c>
      <c r="R26" s="225" t="s">
        <v>502</v>
      </c>
      <c r="S26" s="225" t="s">
        <v>502</v>
      </c>
      <c r="T26" s="225" t="s">
        <v>502</v>
      </c>
      <c r="U26" s="225" t="s">
        <v>502</v>
      </c>
      <c r="V26" s="225" t="s">
        <v>502</v>
      </c>
      <c r="W26" s="225" t="s">
        <v>502</v>
      </c>
      <c r="X26" s="225" t="s">
        <v>502</v>
      </c>
      <c r="Y26" s="225" t="s">
        <v>502</v>
      </c>
      <c r="Z26" s="225" t="s">
        <v>502</v>
      </c>
      <c r="AA26" s="225" t="s">
        <v>502</v>
      </c>
      <c r="AB26" s="231" t="s">
        <v>502</v>
      </c>
      <c r="AC26" s="232" t="s">
        <v>502</v>
      </c>
    </row>
    <row r="27" spans="1:32" ht="31.5" x14ac:dyDescent="0.25">
      <c r="A27" s="74" t="s">
        <v>179</v>
      </c>
      <c r="B27" s="49" t="s">
        <v>393</v>
      </c>
      <c r="C27" s="225">
        <f>C24</f>
        <v>0</v>
      </c>
      <c r="D27" s="231">
        <f>D24</f>
        <v>2.8968891359999995</v>
      </c>
      <c r="E27" s="225" t="s">
        <v>502</v>
      </c>
      <c r="F27" s="225" t="s">
        <v>502</v>
      </c>
      <c r="G27" s="225" t="s">
        <v>502</v>
      </c>
      <c r="H27" s="225" t="s">
        <v>502</v>
      </c>
      <c r="I27" s="225" t="s">
        <v>502</v>
      </c>
      <c r="J27" s="225" t="s">
        <v>502</v>
      </c>
      <c r="K27" s="225" t="s">
        <v>502</v>
      </c>
      <c r="L27" s="225" t="s">
        <v>502</v>
      </c>
      <c r="M27" s="225" t="s">
        <v>502</v>
      </c>
      <c r="N27" s="225" t="s">
        <v>502</v>
      </c>
      <c r="O27" s="225" t="s">
        <v>502</v>
      </c>
      <c r="P27" s="225" t="s">
        <v>502</v>
      </c>
      <c r="Q27" s="225" t="s">
        <v>502</v>
      </c>
      <c r="R27" s="225" t="s">
        <v>502</v>
      </c>
      <c r="S27" s="225" t="s">
        <v>502</v>
      </c>
      <c r="T27" s="225" t="s">
        <v>502</v>
      </c>
      <c r="U27" s="225" t="s">
        <v>502</v>
      </c>
      <c r="V27" s="225" t="s">
        <v>502</v>
      </c>
      <c r="W27" s="225" t="s">
        <v>502</v>
      </c>
      <c r="X27" s="231">
        <f>C27</f>
        <v>0</v>
      </c>
      <c r="Y27" s="226">
        <f>Y24</f>
        <v>0</v>
      </c>
      <c r="Z27" s="231">
        <f>D27</f>
        <v>2.8968891359999995</v>
      </c>
      <c r="AA27" s="226" t="str">
        <f>AA24</f>
        <v>2</v>
      </c>
      <c r="AB27" s="231">
        <f t="shared" ref="AB27:AB30" si="0">C27</f>
        <v>0</v>
      </c>
      <c r="AC27" s="232">
        <f t="shared" ref="AC27:AC30" si="1">D27</f>
        <v>2.8968891359999995</v>
      </c>
    </row>
    <row r="28" spans="1:32" x14ac:dyDescent="0.25">
      <c r="A28" s="74" t="s">
        <v>178</v>
      </c>
      <c r="B28" s="49" t="s">
        <v>177</v>
      </c>
      <c r="C28" s="225" t="s">
        <v>502</v>
      </c>
      <c r="D28" s="231" t="s">
        <v>502</v>
      </c>
      <c r="E28" s="225" t="s">
        <v>502</v>
      </c>
      <c r="F28" s="225" t="s">
        <v>502</v>
      </c>
      <c r="G28" s="225" t="s">
        <v>502</v>
      </c>
      <c r="H28" s="225" t="s">
        <v>502</v>
      </c>
      <c r="I28" s="225" t="s">
        <v>502</v>
      </c>
      <c r="J28" s="225" t="s">
        <v>502</v>
      </c>
      <c r="K28" s="225" t="s">
        <v>502</v>
      </c>
      <c r="L28" s="225" t="s">
        <v>502</v>
      </c>
      <c r="M28" s="225" t="s">
        <v>502</v>
      </c>
      <c r="N28" s="225" t="s">
        <v>502</v>
      </c>
      <c r="O28" s="225" t="s">
        <v>502</v>
      </c>
      <c r="P28" s="225" t="s">
        <v>502</v>
      </c>
      <c r="Q28" s="225" t="s">
        <v>502</v>
      </c>
      <c r="R28" s="225" t="s">
        <v>502</v>
      </c>
      <c r="S28" s="225" t="s">
        <v>502</v>
      </c>
      <c r="T28" s="225" t="s">
        <v>502</v>
      </c>
      <c r="U28" s="225" t="s">
        <v>502</v>
      </c>
      <c r="V28" s="225" t="s">
        <v>502</v>
      </c>
      <c r="W28" s="225" t="s">
        <v>502</v>
      </c>
      <c r="X28" s="225" t="s">
        <v>502</v>
      </c>
      <c r="Y28" s="225" t="s">
        <v>502</v>
      </c>
      <c r="Z28" s="225" t="s">
        <v>502</v>
      </c>
      <c r="AA28" s="225" t="s">
        <v>502</v>
      </c>
      <c r="AB28" s="231" t="s">
        <v>502</v>
      </c>
      <c r="AC28" s="232" t="s">
        <v>502</v>
      </c>
    </row>
    <row r="29" spans="1:32" x14ac:dyDescent="0.25">
      <c r="A29" s="74" t="s">
        <v>176</v>
      </c>
      <c r="B29" s="78" t="s">
        <v>175</v>
      </c>
      <c r="C29" s="225" t="s">
        <v>502</v>
      </c>
      <c r="D29" s="231" t="s">
        <v>502</v>
      </c>
      <c r="E29" s="225" t="s">
        <v>502</v>
      </c>
      <c r="F29" s="225" t="s">
        <v>502</v>
      </c>
      <c r="G29" s="225" t="s">
        <v>502</v>
      </c>
      <c r="H29" s="225" t="s">
        <v>502</v>
      </c>
      <c r="I29" s="225" t="s">
        <v>502</v>
      </c>
      <c r="J29" s="225" t="s">
        <v>502</v>
      </c>
      <c r="K29" s="225" t="s">
        <v>502</v>
      </c>
      <c r="L29" s="225" t="s">
        <v>502</v>
      </c>
      <c r="M29" s="225" t="s">
        <v>502</v>
      </c>
      <c r="N29" s="225" t="s">
        <v>502</v>
      </c>
      <c r="O29" s="225" t="s">
        <v>502</v>
      </c>
      <c r="P29" s="225" t="s">
        <v>502</v>
      </c>
      <c r="Q29" s="225" t="s">
        <v>502</v>
      </c>
      <c r="R29" s="225" t="s">
        <v>502</v>
      </c>
      <c r="S29" s="225" t="s">
        <v>502</v>
      </c>
      <c r="T29" s="225" t="s">
        <v>502</v>
      </c>
      <c r="U29" s="225" t="s">
        <v>502</v>
      </c>
      <c r="V29" s="225" t="s">
        <v>502</v>
      </c>
      <c r="W29" s="225" t="s">
        <v>502</v>
      </c>
      <c r="X29" s="225" t="s">
        <v>502</v>
      </c>
      <c r="Y29" s="225" t="s">
        <v>502</v>
      </c>
      <c r="Z29" s="225" t="s">
        <v>502</v>
      </c>
      <c r="AA29" s="225" t="s">
        <v>502</v>
      </c>
      <c r="AB29" s="231" t="s">
        <v>502</v>
      </c>
      <c r="AC29" s="232" t="s">
        <v>502</v>
      </c>
    </row>
    <row r="30" spans="1:32" ht="47.25" x14ac:dyDescent="0.25">
      <c r="A30" s="77" t="s">
        <v>63</v>
      </c>
      <c r="B30" s="76" t="s">
        <v>174</v>
      </c>
      <c r="C30" s="225">
        <v>0</v>
      </c>
      <c r="D30" s="231">
        <f>D24/1.2</f>
        <v>2.4140742799999999</v>
      </c>
      <c r="E30" s="225" t="s">
        <v>502</v>
      </c>
      <c r="F30" s="225" t="s">
        <v>502</v>
      </c>
      <c r="G30" s="225" t="s">
        <v>502</v>
      </c>
      <c r="H30" s="225" t="s">
        <v>502</v>
      </c>
      <c r="I30" s="225" t="s">
        <v>502</v>
      </c>
      <c r="J30" s="225" t="s">
        <v>502</v>
      </c>
      <c r="K30" s="225" t="s">
        <v>502</v>
      </c>
      <c r="L30" s="225" t="s">
        <v>502</v>
      </c>
      <c r="M30" s="225" t="s">
        <v>502</v>
      </c>
      <c r="N30" s="225" t="s">
        <v>502</v>
      </c>
      <c r="O30" s="225" t="s">
        <v>502</v>
      </c>
      <c r="P30" s="225" t="s">
        <v>502</v>
      </c>
      <c r="Q30" s="225" t="s">
        <v>502</v>
      </c>
      <c r="R30" s="225" t="s">
        <v>502</v>
      </c>
      <c r="S30" s="225" t="s">
        <v>502</v>
      </c>
      <c r="T30" s="225" t="s">
        <v>502</v>
      </c>
      <c r="U30" s="225" t="s">
        <v>502</v>
      </c>
      <c r="V30" s="225" t="s">
        <v>502</v>
      </c>
      <c r="W30" s="225" t="s">
        <v>502</v>
      </c>
      <c r="X30" s="231">
        <f>C30</f>
        <v>0</v>
      </c>
      <c r="Y30" s="226">
        <f>Y24</f>
        <v>0</v>
      </c>
      <c r="Z30" s="231">
        <f>D30</f>
        <v>2.4140742799999999</v>
      </c>
      <c r="AA30" s="226" t="str">
        <f>AA24</f>
        <v>2</v>
      </c>
      <c r="AB30" s="231">
        <f t="shared" si="0"/>
        <v>0</v>
      </c>
      <c r="AC30" s="232">
        <f t="shared" si="1"/>
        <v>2.4140742799999999</v>
      </c>
    </row>
    <row r="31" spans="1:32" x14ac:dyDescent="0.25">
      <c r="A31" s="77" t="s">
        <v>173</v>
      </c>
      <c r="B31" s="49" t="s">
        <v>172</v>
      </c>
      <c r="C31" s="225" t="s">
        <v>502</v>
      </c>
      <c r="D31" s="231" t="s">
        <v>502</v>
      </c>
      <c r="E31" s="225" t="s">
        <v>502</v>
      </c>
      <c r="F31" s="225" t="s">
        <v>502</v>
      </c>
      <c r="G31" s="225" t="s">
        <v>502</v>
      </c>
      <c r="H31" s="225" t="s">
        <v>502</v>
      </c>
      <c r="I31" s="225" t="s">
        <v>502</v>
      </c>
      <c r="J31" s="225" t="s">
        <v>502</v>
      </c>
      <c r="K31" s="225" t="s">
        <v>502</v>
      </c>
      <c r="L31" s="225" t="s">
        <v>502</v>
      </c>
      <c r="M31" s="225" t="s">
        <v>502</v>
      </c>
      <c r="N31" s="225" t="s">
        <v>502</v>
      </c>
      <c r="O31" s="225" t="s">
        <v>502</v>
      </c>
      <c r="P31" s="225" t="s">
        <v>502</v>
      </c>
      <c r="Q31" s="225" t="s">
        <v>502</v>
      </c>
      <c r="R31" s="225" t="s">
        <v>502</v>
      </c>
      <c r="S31" s="225" t="s">
        <v>502</v>
      </c>
      <c r="T31" s="225" t="s">
        <v>502</v>
      </c>
      <c r="U31" s="225" t="s">
        <v>502</v>
      </c>
      <c r="V31" s="225" t="s">
        <v>502</v>
      </c>
      <c r="W31" s="225" t="s">
        <v>502</v>
      </c>
      <c r="X31" s="225" t="s">
        <v>502</v>
      </c>
      <c r="Y31" s="225" t="s">
        <v>502</v>
      </c>
      <c r="Z31" s="225" t="s">
        <v>502</v>
      </c>
      <c r="AA31" s="225" t="s">
        <v>502</v>
      </c>
      <c r="AB31" s="231" t="s">
        <v>502</v>
      </c>
      <c r="AC31" s="232" t="s">
        <v>502</v>
      </c>
    </row>
    <row r="32" spans="1:32" ht="31.5" x14ac:dyDescent="0.25">
      <c r="A32" s="77" t="s">
        <v>171</v>
      </c>
      <c r="B32" s="49" t="s">
        <v>170</v>
      </c>
      <c r="C32" s="225">
        <v>0</v>
      </c>
      <c r="D32" s="231">
        <f>D30-D33-D34</f>
        <v>0.81514770999999997</v>
      </c>
      <c r="E32" s="225" t="s">
        <v>502</v>
      </c>
      <c r="F32" s="225" t="s">
        <v>502</v>
      </c>
      <c r="G32" s="225" t="s">
        <v>502</v>
      </c>
      <c r="H32" s="225" t="s">
        <v>502</v>
      </c>
      <c r="I32" s="225" t="s">
        <v>502</v>
      </c>
      <c r="J32" s="225" t="s">
        <v>502</v>
      </c>
      <c r="K32" s="225" t="s">
        <v>502</v>
      </c>
      <c r="L32" s="225" t="s">
        <v>502</v>
      </c>
      <c r="M32" s="225" t="s">
        <v>502</v>
      </c>
      <c r="N32" s="225" t="s">
        <v>502</v>
      </c>
      <c r="O32" s="225" t="s">
        <v>502</v>
      </c>
      <c r="P32" s="225" t="s">
        <v>502</v>
      </c>
      <c r="Q32" s="225" t="s">
        <v>502</v>
      </c>
      <c r="R32" s="225" t="s">
        <v>502</v>
      </c>
      <c r="S32" s="225" t="s">
        <v>502</v>
      </c>
      <c r="T32" s="225" t="s">
        <v>502</v>
      </c>
      <c r="U32" s="225" t="s">
        <v>502</v>
      </c>
      <c r="V32" s="225" t="s">
        <v>502</v>
      </c>
      <c r="W32" s="225" t="s">
        <v>502</v>
      </c>
      <c r="X32" s="231">
        <f>C32</f>
        <v>0</v>
      </c>
      <c r="Y32" s="226">
        <f>Y24</f>
        <v>0</v>
      </c>
      <c r="Z32" s="231">
        <f>D32</f>
        <v>0.81514770999999997</v>
      </c>
      <c r="AA32" s="228" t="str">
        <f>IF(Z32=0,0,$AA$24)</f>
        <v>2</v>
      </c>
      <c r="AB32" s="231">
        <f t="shared" ref="AB32:AB34" si="2">C32</f>
        <v>0</v>
      </c>
      <c r="AC32" s="232">
        <f t="shared" ref="AC32:AC33" si="3">D32</f>
        <v>0.81514770999999997</v>
      </c>
    </row>
    <row r="33" spans="1:29" x14ac:dyDescent="0.25">
      <c r="A33" s="77" t="s">
        <v>169</v>
      </c>
      <c r="B33" s="49" t="s">
        <v>168</v>
      </c>
      <c r="C33" s="225">
        <v>0</v>
      </c>
      <c r="D33" s="200">
        <f>1546632.75/1000000</f>
        <v>1.5466327499999999</v>
      </c>
      <c r="E33" s="225" t="s">
        <v>502</v>
      </c>
      <c r="F33" s="225" t="s">
        <v>502</v>
      </c>
      <c r="G33" s="225" t="s">
        <v>502</v>
      </c>
      <c r="H33" s="225" t="s">
        <v>502</v>
      </c>
      <c r="I33" s="225" t="s">
        <v>502</v>
      </c>
      <c r="J33" s="225" t="s">
        <v>502</v>
      </c>
      <c r="K33" s="225" t="s">
        <v>502</v>
      </c>
      <c r="L33" s="225" t="s">
        <v>502</v>
      </c>
      <c r="M33" s="225" t="s">
        <v>502</v>
      </c>
      <c r="N33" s="225" t="s">
        <v>502</v>
      </c>
      <c r="O33" s="225" t="s">
        <v>502</v>
      </c>
      <c r="P33" s="225" t="s">
        <v>502</v>
      </c>
      <c r="Q33" s="225" t="s">
        <v>502</v>
      </c>
      <c r="R33" s="225" t="s">
        <v>502</v>
      </c>
      <c r="S33" s="225" t="s">
        <v>502</v>
      </c>
      <c r="T33" s="225" t="s">
        <v>502</v>
      </c>
      <c r="U33" s="225" t="s">
        <v>502</v>
      </c>
      <c r="V33" s="225" t="s">
        <v>502</v>
      </c>
      <c r="W33" s="225" t="s">
        <v>502</v>
      </c>
      <c r="X33" s="231">
        <f>C33</f>
        <v>0</v>
      </c>
      <c r="Y33" s="226">
        <f>Y24</f>
        <v>0</v>
      </c>
      <c r="Z33" s="231">
        <f t="shared" ref="Z33:Z34" si="4">D33</f>
        <v>1.5466327499999999</v>
      </c>
      <c r="AA33" s="228" t="str">
        <f t="shared" ref="AA33:AA56" si="5">IF(Z33=0,0,$AA$24)</f>
        <v>2</v>
      </c>
      <c r="AB33" s="231">
        <f t="shared" si="2"/>
        <v>0</v>
      </c>
      <c r="AC33" s="232">
        <f t="shared" si="3"/>
        <v>1.5466327499999999</v>
      </c>
    </row>
    <row r="34" spans="1:29" x14ac:dyDescent="0.25">
      <c r="A34" s="77" t="s">
        <v>167</v>
      </c>
      <c r="B34" s="49" t="s">
        <v>166</v>
      </c>
      <c r="C34" s="225">
        <v>0</v>
      </c>
      <c r="D34" s="200">
        <f>52293.82/1000000</f>
        <v>5.2293819999999998E-2</v>
      </c>
      <c r="E34" s="225" t="s">
        <v>502</v>
      </c>
      <c r="F34" s="225" t="s">
        <v>502</v>
      </c>
      <c r="G34" s="225" t="s">
        <v>502</v>
      </c>
      <c r="H34" s="225" t="s">
        <v>502</v>
      </c>
      <c r="I34" s="225" t="s">
        <v>502</v>
      </c>
      <c r="J34" s="225" t="s">
        <v>502</v>
      </c>
      <c r="K34" s="225" t="s">
        <v>502</v>
      </c>
      <c r="L34" s="225" t="s">
        <v>502</v>
      </c>
      <c r="M34" s="225" t="s">
        <v>502</v>
      </c>
      <c r="N34" s="225" t="s">
        <v>502</v>
      </c>
      <c r="O34" s="225" t="s">
        <v>502</v>
      </c>
      <c r="P34" s="225" t="s">
        <v>502</v>
      </c>
      <c r="Q34" s="225" t="s">
        <v>502</v>
      </c>
      <c r="R34" s="225" t="s">
        <v>502</v>
      </c>
      <c r="S34" s="225" t="s">
        <v>502</v>
      </c>
      <c r="T34" s="225" t="s">
        <v>502</v>
      </c>
      <c r="U34" s="225" t="s">
        <v>502</v>
      </c>
      <c r="V34" s="225" t="s">
        <v>502</v>
      </c>
      <c r="W34" s="225" t="s">
        <v>502</v>
      </c>
      <c r="X34" s="231">
        <f>C34</f>
        <v>0</v>
      </c>
      <c r="Y34" s="226">
        <f>Y24</f>
        <v>0</v>
      </c>
      <c r="Z34" s="231">
        <f t="shared" si="4"/>
        <v>5.2293819999999998E-2</v>
      </c>
      <c r="AA34" s="228" t="str">
        <f t="shared" si="5"/>
        <v>2</v>
      </c>
      <c r="AB34" s="231">
        <f t="shared" si="2"/>
        <v>0</v>
      </c>
      <c r="AC34" s="232">
        <f>D34</f>
        <v>5.2293819999999998E-2</v>
      </c>
    </row>
    <row r="35" spans="1:29" ht="31.5" x14ac:dyDescent="0.25">
      <c r="A35" s="77" t="s">
        <v>62</v>
      </c>
      <c r="B35" s="76" t="s">
        <v>165</v>
      </c>
      <c r="C35" s="225" t="s">
        <v>502</v>
      </c>
      <c r="D35" s="231" t="s">
        <v>502</v>
      </c>
      <c r="E35" s="225" t="s">
        <v>502</v>
      </c>
      <c r="F35" s="225" t="s">
        <v>502</v>
      </c>
      <c r="G35" s="225" t="s">
        <v>502</v>
      </c>
      <c r="H35" s="225" t="s">
        <v>502</v>
      </c>
      <c r="I35" s="225" t="s">
        <v>502</v>
      </c>
      <c r="J35" s="225" t="s">
        <v>502</v>
      </c>
      <c r="K35" s="225" t="s">
        <v>502</v>
      </c>
      <c r="L35" s="225" t="s">
        <v>502</v>
      </c>
      <c r="M35" s="225" t="s">
        <v>502</v>
      </c>
      <c r="N35" s="225" t="s">
        <v>502</v>
      </c>
      <c r="O35" s="225" t="s">
        <v>502</v>
      </c>
      <c r="P35" s="225" t="s">
        <v>502</v>
      </c>
      <c r="Q35" s="225" t="s">
        <v>502</v>
      </c>
      <c r="R35" s="225" t="s">
        <v>502</v>
      </c>
      <c r="S35" s="225" t="s">
        <v>502</v>
      </c>
      <c r="T35" s="225" t="s">
        <v>502</v>
      </c>
      <c r="U35" s="225" t="s">
        <v>502</v>
      </c>
      <c r="V35" s="225" t="s">
        <v>502</v>
      </c>
      <c r="W35" s="225" t="s">
        <v>502</v>
      </c>
      <c r="X35" s="225" t="s">
        <v>502</v>
      </c>
      <c r="Y35" s="225" t="s">
        <v>502</v>
      </c>
      <c r="Z35" s="225" t="s">
        <v>502</v>
      </c>
      <c r="AA35" s="228" t="s">
        <v>502</v>
      </c>
      <c r="AB35" s="226" t="s">
        <v>502</v>
      </c>
      <c r="AC35" s="233" t="s">
        <v>502</v>
      </c>
    </row>
    <row r="36" spans="1:29" ht="31.5" x14ac:dyDescent="0.25">
      <c r="A36" s="74" t="s">
        <v>164</v>
      </c>
      <c r="B36" s="73" t="s">
        <v>163</v>
      </c>
      <c r="C36" s="229" t="s">
        <v>502</v>
      </c>
      <c r="D36" s="225" t="s">
        <v>502</v>
      </c>
      <c r="E36" s="225" t="s">
        <v>502</v>
      </c>
      <c r="F36" s="225" t="s">
        <v>502</v>
      </c>
      <c r="G36" s="225" t="s">
        <v>502</v>
      </c>
      <c r="H36" s="225" t="s">
        <v>502</v>
      </c>
      <c r="I36" s="225" t="s">
        <v>502</v>
      </c>
      <c r="J36" s="225" t="s">
        <v>502</v>
      </c>
      <c r="K36" s="225" t="s">
        <v>502</v>
      </c>
      <c r="L36" s="225" t="s">
        <v>502</v>
      </c>
      <c r="M36" s="225" t="s">
        <v>502</v>
      </c>
      <c r="N36" s="225" t="s">
        <v>502</v>
      </c>
      <c r="O36" s="225" t="s">
        <v>502</v>
      </c>
      <c r="P36" s="225" t="s">
        <v>502</v>
      </c>
      <c r="Q36" s="225" t="s">
        <v>502</v>
      </c>
      <c r="R36" s="225" t="s">
        <v>502</v>
      </c>
      <c r="S36" s="225" t="s">
        <v>502</v>
      </c>
      <c r="T36" s="225" t="s">
        <v>502</v>
      </c>
      <c r="U36" s="225" t="s">
        <v>502</v>
      </c>
      <c r="V36" s="225" t="s">
        <v>502</v>
      </c>
      <c r="W36" s="225" t="s">
        <v>502</v>
      </c>
      <c r="X36" s="225" t="s">
        <v>502</v>
      </c>
      <c r="Y36" s="225" t="s">
        <v>502</v>
      </c>
      <c r="Z36" s="225" t="s">
        <v>502</v>
      </c>
      <c r="AA36" s="228" t="s">
        <v>502</v>
      </c>
      <c r="AB36" s="226" t="s">
        <v>502</v>
      </c>
      <c r="AC36" s="233" t="s">
        <v>502</v>
      </c>
    </row>
    <row r="37" spans="1:29" x14ac:dyDescent="0.25">
      <c r="A37" s="74" t="s">
        <v>162</v>
      </c>
      <c r="B37" s="73" t="s">
        <v>152</v>
      </c>
      <c r="C37" s="229">
        <v>0</v>
      </c>
      <c r="D37" s="185">
        <v>1</v>
      </c>
      <c r="E37" s="225" t="s">
        <v>502</v>
      </c>
      <c r="F37" s="225" t="s">
        <v>502</v>
      </c>
      <c r="G37" s="225" t="s">
        <v>502</v>
      </c>
      <c r="H37" s="225" t="s">
        <v>502</v>
      </c>
      <c r="I37" s="225" t="s">
        <v>502</v>
      </c>
      <c r="J37" s="225" t="s">
        <v>502</v>
      </c>
      <c r="K37" s="225" t="s">
        <v>502</v>
      </c>
      <c r="L37" s="225" t="s">
        <v>502</v>
      </c>
      <c r="M37" s="225" t="s">
        <v>502</v>
      </c>
      <c r="N37" s="225" t="s">
        <v>502</v>
      </c>
      <c r="O37" s="225" t="s">
        <v>502</v>
      </c>
      <c r="P37" s="225" t="s">
        <v>502</v>
      </c>
      <c r="Q37" s="225" t="s">
        <v>502</v>
      </c>
      <c r="R37" s="225" t="s">
        <v>502</v>
      </c>
      <c r="S37" s="225" t="s">
        <v>502</v>
      </c>
      <c r="T37" s="225" t="s">
        <v>502</v>
      </c>
      <c r="U37" s="225" t="s">
        <v>502</v>
      </c>
      <c r="V37" s="225" t="s">
        <v>502</v>
      </c>
      <c r="W37" s="225" t="s">
        <v>502</v>
      </c>
      <c r="X37" s="228">
        <f>C37</f>
        <v>0</v>
      </c>
      <c r="Y37" s="228">
        <f>Y24</f>
        <v>0</v>
      </c>
      <c r="Z37" s="228">
        <f>D37</f>
        <v>1</v>
      </c>
      <c r="AA37" s="228" t="str">
        <f t="shared" si="5"/>
        <v>2</v>
      </c>
      <c r="AB37" s="226">
        <f t="shared" ref="AB37" si="6">C37</f>
        <v>0</v>
      </c>
      <c r="AC37" s="233">
        <f t="shared" ref="AC37" si="7">D37</f>
        <v>1</v>
      </c>
    </row>
    <row r="38" spans="1:29" x14ac:dyDescent="0.25">
      <c r="A38" s="74" t="s">
        <v>161</v>
      </c>
      <c r="B38" s="73" t="s">
        <v>150</v>
      </c>
      <c r="C38" s="229" t="s">
        <v>502</v>
      </c>
      <c r="D38" s="225" t="s">
        <v>502</v>
      </c>
      <c r="E38" s="225" t="s">
        <v>502</v>
      </c>
      <c r="F38" s="225" t="s">
        <v>502</v>
      </c>
      <c r="G38" s="225" t="s">
        <v>502</v>
      </c>
      <c r="H38" s="225" t="s">
        <v>502</v>
      </c>
      <c r="I38" s="225" t="s">
        <v>502</v>
      </c>
      <c r="J38" s="225" t="s">
        <v>502</v>
      </c>
      <c r="K38" s="225" t="s">
        <v>502</v>
      </c>
      <c r="L38" s="225" t="s">
        <v>502</v>
      </c>
      <c r="M38" s="225" t="s">
        <v>502</v>
      </c>
      <c r="N38" s="225" t="s">
        <v>502</v>
      </c>
      <c r="O38" s="225" t="s">
        <v>502</v>
      </c>
      <c r="P38" s="225" t="s">
        <v>502</v>
      </c>
      <c r="Q38" s="225" t="s">
        <v>502</v>
      </c>
      <c r="R38" s="225" t="s">
        <v>502</v>
      </c>
      <c r="S38" s="225" t="s">
        <v>502</v>
      </c>
      <c r="T38" s="225" t="s">
        <v>502</v>
      </c>
      <c r="U38" s="225" t="s">
        <v>502</v>
      </c>
      <c r="V38" s="225" t="s">
        <v>502</v>
      </c>
      <c r="W38" s="225" t="s">
        <v>502</v>
      </c>
      <c r="X38" s="228" t="s">
        <v>502</v>
      </c>
      <c r="Y38" s="225" t="s">
        <v>502</v>
      </c>
      <c r="Z38" s="228" t="s">
        <v>502</v>
      </c>
      <c r="AA38" s="228" t="s">
        <v>502</v>
      </c>
      <c r="AB38" s="226" t="s">
        <v>502</v>
      </c>
      <c r="AC38" s="233" t="s">
        <v>502</v>
      </c>
    </row>
    <row r="39" spans="1:29" ht="31.5" x14ac:dyDescent="0.25">
      <c r="A39" s="74" t="s">
        <v>160</v>
      </c>
      <c r="B39" s="49" t="s">
        <v>148</v>
      </c>
      <c r="C39" s="225">
        <v>0</v>
      </c>
      <c r="D39" s="225">
        <v>0</v>
      </c>
      <c r="E39" s="225" t="s">
        <v>502</v>
      </c>
      <c r="F39" s="225" t="s">
        <v>502</v>
      </c>
      <c r="G39" s="225" t="s">
        <v>502</v>
      </c>
      <c r="H39" s="225" t="s">
        <v>502</v>
      </c>
      <c r="I39" s="225" t="s">
        <v>502</v>
      </c>
      <c r="J39" s="225" t="s">
        <v>502</v>
      </c>
      <c r="K39" s="225" t="s">
        <v>502</v>
      </c>
      <c r="L39" s="225" t="s">
        <v>502</v>
      </c>
      <c r="M39" s="225" t="s">
        <v>502</v>
      </c>
      <c r="N39" s="225" t="s">
        <v>502</v>
      </c>
      <c r="O39" s="225" t="s">
        <v>502</v>
      </c>
      <c r="P39" s="225" t="s">
        <v>502</v>
      </c>
      <c r="Q39" s="225" t="s">
        <v>502</v>
      </c>
      <c r="R39" s="225" t="s">
        <v>502</v>
      </c>
      <c r="S39" s="225" t="s">
        <v>502</v>
      </c>
      <c r="T39" s="225" t="s">
        <v>502</v>
      </c>
      <c r="U39" s="225" t="s">
        <v>502</v>
      </c>
      <c r="V39" s="225" t="s">
        <v>502</v>
      </c>
      <c r="W39" s="225" t="s">
        <v>502</v>
      </c>
      <c r="X39" s="228">
        <f>C39</f>
        <v>0</v>
      </c>
      <c r="Y39" s="225">
        <f>Y24</f>
        <v>0</v>
      </c>
      <c r="Z39" s="228">
        <f t="shared" ref="Z39:Z41" si="8">D39</f>
        <v>0</v>
      </c>
      <c r="AA39" s="228">
        <f t="shared" si="5"/>
        <v>0</v>
      </c>
      <c r="AB39" s="226">
        <f t="shared" ref="AB39:AB41" si="9">C39</f>
        <v>0</v>
      </c>
      <c r="AC39" s="233">
        <f t="shared" ref="AC39:AC41" si="10">D39</f>
        <v>0</v>
      </c>
    </row>
    <row r="40" spans="1:29" ht="31.5" x14ac:dyDescent="0.25">
      <c r="A40" s="74" t="s">
        <v>159</v>
      </c>
      <c r="B40" s="49" t="s">
        <v>146</v>
      </c>
      <c r="C40" s="225">
        <v>0</v>
      </c>
      <c r="D40" s="225">
        <f>'[1]3'!$N$131</f>
        <v>0</v>
      </c>
      <c r="E40" s="225" t="s">
        <v>502</v>
      </c>
      <c r="F40" s="225" t="s">
        <v>502</v>
      </c>
      <c r="G40" s="225" t="s">
        <v>502</v>
      </c>
      <c r="H40" s="225" t="s">
        <v>502</v>
      </c>
      <c r="I40" s="225" t="s">
        <v>502</v>
      </c>
      <c r="J40" s="225" t="s">
        <v>502</v>
      </c>
      <c r="K40" s="225" t="s">
        <v>502</v>
      </c>
      <c r="L40" s="225" t="s">
        <v>502</v>
      </c>
      <c r="M40" s="225" t="s">
        <v>502</v>
      </c>
      <c r="N40" s="225" t="s">
        <v>502</v>
      </c>
      <c r="O40" s="225" t="s">
        <v>502</v>
      </c>
      <c r="P40" s="225" t="s">
        <v>502</v>
      </c>
      <c r="Q40" s="225" t="s">
        <v>502</v>
      </c>
      <c r="R40" s="225" t="s">
        <v>502</v>
      </c>
      <c r="S40" s="225" t="s">
        <v>502</v>
      </c>
      <c r="T40" s="225" t="s">
        <v>502</v>
      </c>
      <c r="U40" s="225" t="s">
        <v>502</v>
      </c>
      <c r="V40" s="225" t="s">
        <v>502</v>
      </c>
      <c r="W40" s="225" t="s">
        <v>502</v>
      </c>
      <c r="X40" s="228">
        <f>C40</f>
        <v>0</v>
      </c>
      <c r="Y40" s="225">
        <f>Y24</f>
        <v>0</v>
      </c>
      <c r="Z40" s="228">
        <f t="shared" si="8"/>
        <v>0</v>
      </c>
      <c r="AA40" s="228">
        <f t="shared" si="5"/>
        <v>0</v>
      </c>
      <c r="AB40" s="226">
        <f t="shared" si="9"/>
        <v>0</v>
      </c>
      <c r="AC40" s="233">
        <f t="shared" si="10"/>
        <v>0</v>
      </c>
    </row>
    <row r="41" spans="1:29" x14ac:dyDescent="0.25">
      <c r="A41" s="74" t="s">
        <v>158</v>
      </c>
      <c r="B41" s="49" t="s">
        <v>144</v>
      </c>
      <c r="C41" s="225">
        <v>0</v>
      </c>
      <c r="D41" s="225">
        <f>'[1]3'!$O$131</f>
        <v>0</v>
      </c>
      <c r="E41" s="225" t="s">
        <v>502</v>
      </c>
      <c r="F41" s="225" t="s">
        <v>502</v>
      </c>
      <c r="G41" s="225" t="s">
        <v>502</v>
      </c>
      <c r="H41" s="225" t="s">
        <v>502</v>
      </c>
      <c r="I41" s="225" t="s">
        <v>502</v>
      </c>
      <c r="J41" s="225" t="s">
        <v>502</v>
      </c>
      <c r="K41" s="225" t="s">
        <v>502</v>
      </c>
      <c r="L41" s="225" t="s">
        <v>502</v>
      </c>
      <c r="M41" s="225" t="s">
        <v>502</v>
      </c>
      <c r="N41" s="225" t="s">
        <v>502</v>
      </c>
      <c r="O41" s="225" t="s">
        <v>502</v>
      </c>
      <c r="P41" s="225" t="s">
        <v>502</v>
      </c>
      <c r="Q41" s="225" t="s">
        <v>502</v>
      </c>
      <c r="R41" s="225" t="s">
        <v>502</v>
      </c>
      <c r="S41" s="225" t="s">
        <v>502</v>
      </c>
      <c r="T41" s="225" t="s">
        <v>502</v>
      </c>
      <c r="U41" s="225" t="s">
        <v>502</v>
      </c>
      <c r="V41" s="225" t="s">
        <v>502</v>
      </c>
      <c r="W41" s="225" t="s">
        <v>502</v>
      </c>
      <c r="X41" s="228">
        <f>C41</f>
        <v>0</v>
      </c>
      <c r="Y41" s="225">
        <f>Y24</f>
        <v>0</v>
      </c>
      <c r="Z41" s="228">
        <f t="shared" si="8"/>
        <v>0</v>
      </c>
      <c r="AA41" s="228">
        <f t="shared" si="5"/>
        <v>0</v>
      </c>
      <c r="AB41" s="226">
        <f t="shared" si="9"/>
        <v>0</v>
      </c>
      <c r="AC41" s="233">
        <f t="shared" si="10"/>
        <v>0</v>
      </c>
    </row>
    <row r="42" spans="1:29" ht="18.75" x14ac:dyDescent="0.25">
      <c r="A42" s="74" t="s">
        <v>157</v>
      </c>
      <c r="B42" s="73" t="s">
        <v>142</v>
      </c>
      <c r="C42" s="229" t="s">
        <v>502</v>
      </c>
      <c r="D42" s="225" t="s">
        <v>502</v>
      </c>
      <c r="E42" s="225" t="s">
        <v>502</v>
      </c>
      <c r="F42" s="225" t="s">
        <v>502</v>
      </c>
      <c r="G42" s="225" t="s">
        <v>502</v>
      </c>
      <c r="H42" s="225" t="s">
        <v>502</v>
      </c>
      <c r="I42" s="225" t="s">
        <v>502</v>
      </c>
      <c r="J42" s="225" t="s">
        <v>502</v>
      </c>
      <c r="K42" s="225" t="s">
        <v>502</v>
      </c>
      <c r="L42" s="225" t="s">
        <v>502</v>
      </c>
      <c r="M42" s="225" t="s">
        <v>502</v>
      </c>
      <c r="N42" s="225" t="s">
        <v>502</v>
      </c>
      <c r="O42" s="225" t="s">
        <v>502</v>
      </c>
      <c r="P42" s="225" t="s">
        <v>502</v>
      </c>
      <c r="Q42" s="225" t="s">
        <v>502</v>
      </c>
      <c r="R42" s="225" t="s">
        <v>502</v>
      </c>
      <c r="S42" s="225" t="s">
        <v>502</v>
      </c>
      <c r="T42" s="225" t="s">
        <v>502</v>
      </c>
      <c r="U42" s="225" t="s">
        <v>502</v>
      </c>
      <c r="V42" s="225" t="s">
        <v>502</v>
      </c>
      <c r="W42" s="225" t="s">
        <v>502</v>
      </c>
      <c r="X42" s="228" t="s">
        <v>502</v>
      </c>
      <c r="Y42" s="225" t="s">
        <v>502</v>
      </c>
      <c r="Z42" s="228" t="s">
        <v>502</v>
      </c>
      <c r="AA42" s="228" t="s">
        <v>502</v>
      </c>
      <c r="AB42" s="226" t="s">
        <v>502</v>
      </c>
      <c r="AC42" s="233" t="s">
        <v>502</v>
      </c>
    </row>
    <row r="43" spans="1:29" x14ac:dyDescent="0.25">
      <c r="A43" s="77" t="s">
        <v>61</v>
      </c>
      <c r="B43" s="76" t="s">
        <v>156</v>
      </c>
      <c r="C43" s="225" t="s">
        <v>502</v>
      </c>
      <c r="D43" s="225" t="s">
        <v>502</v>
      </c>
      <c r="E43" s="225" t="s">
        <v>502</v>
      </c>
      <c r="F43" s="225" t="s">
        <v>502</v>
      </c>
      <c r="G43" s="225" t="s">
        <v>502</v>
      </c>
      <c r="H43" s="225" t="s">
        <v>502</v>
      </c>
      <c r="I43" s="225" t="s">
        <v>502</v>
      </c>
      <c r="J43" s="225" t="s">
        <v>502</v>
      </c>
      <c r="K43" s="225" t="s">
        <v>502</v>
      </c>
      <c r="L43" s="225" t="s">
        <v>502</v>
      </c>
      <c r="M43" s="225" t="s">
        <v>502</v>
      </c>
      <c r="N43" s="225" t="s">
        <v>502</v>
      </c>
      <c r="O43" s="225" t="s">
        <v>502</v>
      </c>
      <c r="P43" s="225" t="s">
        <v>502</v>
      </c>
      <c r="Q43" s="225" t="s">
        <v>502</v>
      </c>
      <c r="R43" s="225" t="s">
        <v>502</v>
      </c>
      <c r="S43" s="225" t="s">
        <v>502</v>
      </c>
      <c r="T43" s="225" t="s">
        <v>502</v>
      </c>
      <c r="U43" s="225" t="s">
        <v>502</v>
      </c>
      <c r="V43" s="225" t="s">
        <v>502</v>
      </c>
      <c r="W43" s="225" t="s">
        <v>502</v>
      </c>
      <c r="X43" s="228" t="s">
        <v>502</v>
      </c>
      <c r="Y43" s="225" t="s">
        <v>502</v>
      </c>
      <c r="Z43" s="228" t="s">
        <v>502</v>
      </c>
      <c r="AA43" s="228" t="s">
        <v>502</v>
      </c>
      <c r="AB43" s="226" t="s">
        <v>502</v>
      </c>
      <c r="AC43" s="233" t="s">
        <v>502</v>
      </c>
    </row>
    <row r="44" spans="1:29" x14ac:dyDescent="0.25">
      <c r="A44" s="74" t="s">
        <v>155</v>
      </c>
      <c r="B44" s="49" t="s">
        <v>154</v>
      </c>
      <c r="C44" s="225" t="s">
        <v>502</v>
      </c>
      <c r="D44" s="225" t="s">
        <v>502</v>
      </c>
      <c r="E44" s="225" t="s">
        <v>502</v>
      </c>
      <c r="F44" s="225" t="s">
        <v>502</v>
      </c>
      <c r="G44" s="225" t="s">
        <v>502</v>
      </c>
      <c r="H44" s="225" t="s">
        <v>502</v>
      </c>
      <c r="I44" s="225" t="s">
        <v>502</v>
      </c>
      <c r="J44" s="225" t="s">
        <v>502</v>
      </c>
      <c r="K44" s="225" t="s">
        <v>502</v>
      </c>
      <c r="L44" s="225" t="s">
        <v>502</v>
      </c>
      <c r="M44" s="225" t="s">
        <v>502</v>
      </c>
      <c r="N44" s="225" t="s">
        <v>502</v>
      </c>
      <c r="O44" s="225" t="s">
        <v>502</v>
      </c>
      <c r="P44" s="225" t="s">
        <v>502</v>
      </c>
      <c r="Q44" s="225" t="s">
        <v>502</v>
      </c>
      <c r="R44" s="225" t="s">
        <v>502</v>
      </c>
      <c r="S44" s="225" t="s">
        <v>502</v>
      </c>
      <c r="T44" s="225" t="s">
        <v>502</v>
      </c>
      <c r="U44" s="225" t="s">
        <v>502</v>
      </c>
      <c r="V44" s="225" t="s">
        <v>502</v>
      </c>
      <c r="W44" s="225" t="s">
        <v>502</v>
      </c>
      <c r="X44" s="228" t="s">
        <v>502</v>
      </c>
      <c r="Y44" s="225" t="s">
        <v>502</v>
      </c>
      <c r="Z44" s="228" t="s">
        <v>502</v>
      </c>
      <c r="AA44" s="228" t="s">
        <v>502</v>
      </c>
      <c r="AB44" s="226" t="s">
        <v>502</v>
      </c>
      <c r="AC44" s="233" t="s">
        <v>502</v>
      </c>
    </row>
    <row r="45" spans="1:29" x14ac:dyDescent="0.25">
      <c r="A45" s="74" t="s">
        <v>153</v>
      </c>
      <c r="B45" s="49" t="s">
        <v>152</v>
      </c>
      <c r="C45" s="225">
        <v>0</v>
      </c>
      <c r="D45" s="225">
        <f>D37</f>
        <v>1</v>
      </c>
      <c r="E45" s="225" t="s">
        <v>502</v>
      </c>
      <c r="F45" s="225" t="s">
        <v>502</v>
      </c>
      <c r="G45" s="225" t="s">
        <v>502</v>
      </c>
      <c r="H45" s="225" t="s">
        <v>502</v>
      </c>
      <c r="I45" s="225" t="s">
        <v>502</v>
      </c>
      <c r="J45" s="225" t="s">
        <v>502</v>
      </c>
      <c r="K45" s="225" t="s">
        <v>502</v>
      </c>
      <c r="L45" s="225" t="s">
        <v>502</v>
      </c>
      <c r="M45" s="225" t="s">
        <v>502</v>
      </c>
      <c r="N45" s="225" t="s">
        <v>502</v>
      </c>
      <c r="O45" s="225" t="s">
        <v>502</v>
      </c>
      <c r="P45" s="225" t="s">
        <v>502</v>
      </c>
      <c r="Q45" s="225" t="s">
        <v>502</v>
      </c>
      <c r="R45" s="225" t="s">
        <v>502</v>
      </c>
      <c r="S45" s="225" t="s">
        <v>502</v>
      </c>
      <c r="T45" s="225" t="s">
        <v>502</v>
      </c>
      <c r="U45" s="225" t="s">
        <v>502</v>
      </c>
      <c r="V45" s="225" t="s">
        <v>502</v>
      </c>
      <c r="W45" s="225" t="s">
        <v>502</v>
      </c>
      <c r="X45" s="228">
        <f>C45</f>
        <v>0</v>
      </c>
      <c r="Y45" s="226">
        <f>Y24</f>
        <v>0</v>
      </c>
      <c r="Z45" s="228">
        <f>D45</f>
        <v>1</v>
      </c>
      <c r="AA45" s="228" t="str">
        <f t="shared" si="5"/>
        <v>2</v>
      </c>
      <c r="AB45" s="226">
        <f t="shared" ref="AB45" si="11">C45</f>
        <v>0</v>
      </c>
      <c r="AC45" s="233">
        <f t="shared" ref="AC45" si="12">D45</f>
        <v>1</v>
      </c>
    </row>
    <row r="46" spans="1:29" x14ac:dyDescent="0.25">
      <c r="A46" s="74" t="s">
        <v>151</v>
      </c>
      <c r="B46" s="49" t="s">
        <v>150</v>
      </c>
      <c r="C46" s="225" t="s">
        <v>502</v>
      </c>
      <c r="D46" s="225" t="s">
        <v>502</v>
      </c>
      <c r="E46" s="225" t="s">
        <v>502</v>
      </c>
      <c r="F46" s="225" t="s">
        <v>502</v>
      </c>
      <c r="G46" s="225" t="s">
        <v>502</v>
      </c>
      <c r="H46" s="225" t="s">
        <v>502</v>
      </c>
      <c r="I46" s="225" t="s">
        <v>502</v>
      </c>
      <c r="J46" s="225" t="s">
        <v>502</v>
      </c>
      <c r="K46" s="225" t="s">
        <v>502</v>
      </c>
      <c r="L46" s="225" t="s">
        <v>502</v>
      </c>
      <c r="M46" s="225" t="s">
        <v>502</v>
      </c>
      <c r="N46" s="225" t="s">
        <v>502</v>
      </c>
      <c r="O46" s="225" t="s">
        <v>502</v>
      </c>
      <c r="P46" s="225" t="s">
        <v>502</v>
      </c>
      <c r="Q46" s="225" t="s">
        <v>502</v>
      </c>
      <c r="R46" s="225" t="s">
        <v>502</v>
      </c>
      <c r="S46" s="225" t="s">
        <v>502</v>
      </c>
      <c r="T46" s="225" t="s">
        <v>502</v>
      </c>
      <c r="U46" s="225" t="s">
        <v>502</v>
      </c>
      <c r="V46" s="225" t="s">
        <v>502</v>
      </c>
      <c r="W46" s="225" t="s">
        <v>502</v>
      </c>
      <c r="X46" s="228" t="s">
        <v>502</v>
      </c>
      <c r="Y46" s="225" t="s">
        <v>502</v>
      </c>
      <c r="Z46" s="228" t="s">
        <v>502</v>
      </c>
      <c r="AA46" s="228" t="s">
        <v>502</v>
      </c>
      <c r="AB46" s="226" t="s">
        <v>502</v>
      </c>
      <c r="AC46" s="233" t="s">
        <v>502</v>
      </c>
    </row>
    <row r="47" spans="1:29" ht="31.5" x14ac:dyDescent="0.25">
      <c r="A47" s="74" t="s">
        <v>149</v>
      </c>
      <c r="B47" s="49" t="s">
        <v>148</v>
      </c>
      <c r="C47" s="225">
        <v>0</v>
      </c>
      <c r="D47" s="225">
        <f>D39</f>
        <v>0</v>
      </c>
      <c r="E47" s="225" t="s">
        <v>502</v>
      </c>
      <c r="F47" s="225" t="s">
        <v>502</v>
      </c>
      <c r="G47" s="225" t="s">
        <v>502</v>
      </c>
      <c r="H47" s="225" t="s">
        <v>502</v>
      </c>
      <c r="I47" s="225" t="s">
        <v>502</v>
      </c>
      <c r="J47" s="225" t="s">
        <v>502</v>
      </c>
      <c r="K47" s="225" t="s">
        <v>502</v>
      </c>
      <c r="L47" s="225" t="s">
        <v>502</v>
      </c>
      <c r="M47" s="225" t="s">
        <v>502</v>
      </c>
      <c r="N47" s="225" t="s">
        <v>502</v>
      </c>
      <c r="O47" s="225" t="s">
        <v>502</v>
      </c>
      <c r="P47" s="225" t="s">
        <v>502</v>
      </c>
      <c r="Q47" s="225" t="s">
        <v>502</v>
      </c>
      <c r="R47" s="225" t="s">
        <v>502</v>
      </c>
      <c r="S47" s="225" t="s">
        <v>502</v>
      </c>
      <c r="T47" s="225" t="s">
        <v>502</v>
      </c>
      <c r="U47" s="225" t="s">
        <v>502</v>
      </c>
      <c r="V47" s="225" t="s">
        <v>502</v>
      </c>
      <c r="W47" s="225" t="s">
        <v>502</v>
      </c>
      <c r="X47" s="228">
        <f t="shared" ref="X47:X52" si="13">C47</f>
        <v>0</v>
      </c>
      <c r="Y47" s="225">
        <f>Y24</f>
        <v>0</v>
      </c>
      <c r="Z47" s="228">
        <f t="shared" ref="Z47:Z50" si="14">D47</f>
        <v>0</v>
      </c>
      <c r="AA47" s="228">
        <f t="shared" si="5"/>
        <v>0</v>
      </c>
      <c r="AB47" s="228">
        <f>C47</f>
        <v>0</v>
      </c>
      <c r="AC47" s="233">
        <f t="shared" ref="AC47:AC50" si="15">D47</f>
        <v>0</v>
      </c>
    </row>
    <row r="48" spans="1:29" ht="31.5" x14ac:dyDescent="0.25">
      <c r="A48" s="74" t="s">
        <v>147</v>
      </c>
      <c r="B48" s="49" t="s">
        <v>146</v>
      </c>
      <c r="C48" s="225">
        <v>0</v>
      </c>
      <c r="D48" s="225">
        <f t="shared" ref="D48:D49" si="16">D40</f>
        <v>0</v>
      </c>
      <c r="E48" s="225" t="s">
        <v>502</v>
      </c>
      <c r="F48" s="225" t="s">
        <v>502</v>
      </c>
      <c r="G48" s="225" t="s">
        <v>502</v>
      </c>
      <c r="H48" s="225" t="s">
        <v>502</v>
      </c>
      <c r="I48" s="225" t="s">
        <v>502</v>
      </c>
      <c r="J48" s="225" t="s">
        <v>502</v>
      </c>
      <c r="K48" s="225" t="s">
        <v>502</v>
      </c>
      <c r="L48" s="225" t="s">
        <v>502</v>
      </c>
      <c r="M48" s="225" t="s">
        <v>502</v>
      </c>
      <c r="N48" s="225" t="s">
        <v>502</v>
      </c>
      <c r="O48" s="225" t="s">
        <v>502</v>
      </c>
      <c r="P48" s="225" t="s">
        <v>502</v>
      </c>
      <c r="Q48" s="225" t="s">
        <v>502</v>
      </c>
      <c r="R48" s="225" t="s">
        <v>502</v>
      </c>
      <c r="S48" s="225" t="s">
        <v>502</v>
      </c>
      <c r="T48" s="225" t="s">
        <v>502</v>
      </c>
      <c r="U48" s="225" t="s">
        <v>502</v>
      </c>
      <c r="V48" s="225" t="s">
        <v>502</v>
      </c>
      <c r="W48" s="225" t="s">
        <v>502</v>
      </c>
      <c r="X48" s="228">
        <f t="shared" si="13"/>
        <v>0</v>
      </c>
      <c r="Y48" s="225">
        <f>Y24</f>
        <v>0</v>
      </c>
      <c r="Z48" s="228">
        <f t="shared" si="14"/>
        <v>0</v>
      </c>
      <c r="AA48" s="228">
        <f t="shared" si="5"/>
        <v>0</v>
      </c>
      <c r="AB48" s="226">
        <f t="shared" ref="AB48:AB51" si="17">C48</f>
        <v>0</v>
      </c>
      <c r="AC48" s="233">
        <f t="shared" si="15"/>
        <v>0</v>
      </c>
    </row>
    <row r="49" spans="1:29" x14ac:dyDescent="0.25">
      <c r="A49" s="74" t="s">
        <v>145</v>
      </c>
      <c r="B49" s="49" t="s">
        <v>144</v>
      </c>
      <c r="C49" s="225">
        <v>0</v>
      </c>
      <c r="D49" s="225">
        <f t="shared" si="16"/>
        <v>0</v>
      </c>
      <c r="E49" s="225" t="s">
        <v>502</v>
      </c>
      <c r="F49" s="225" t="s">
        <v>502</v>
      </c>
      <c r="G49" s="225" t="s">
        <v>502</v>
      </c>
      <c r="H49" s="225" t="s">
        <v>502</v>
      </c>
      <c r="I49" s="225" t="s">
        <v>502</v>
      </c>
      <c r="J49" s="225" t="s">
        <v>502</v>
      </c>
      <c r="K49" s="225" t="s">
        <v>502</v>
      </c>
      <c r="L49" s="225" t="s">
        <v>502</v>
      </c>
      <c r="M49" s="225" t="s">
        <v>502</v>
      </c>
      <c r="N49" s="225" t="s">
        <v>502</v>
      </c>
      <c r="O49" s="225" t="s">
        <v>502</v>
      </c>
      <c r="P49" s="225" t="s">
        <v>502</v>
      </c>
      <c r="Q49" s="225" t="s">
        <v>502</v>
      </c>
      <c r="R49" s="225" t="s">
        <v>502</v>
      </c>
      <c r="S49" s="225" t="s">
        <v>502</v>
      </c>
      <c r="T49" s="225" t="s">
        <v>502</v>
      </c>
      <c r="U49" s="225" t="s">
        <v>502</v>
      </c>
      <c r="V49" s="225" t="s">
        <v>502</v>
      </c>
      <c r="W49" s="225" t="s">
        <v>502</v>
      </c>
      <c r="X49" s="228">
        <f t="shared" si="13"/>
        <v>0</v>
      </c>
      <c r="Y49" s="225">
        <f>Y24</f>
        <v>0</v>
      </c>
      <c r="Z49" s="228">
        <f t="shared" si="14"/>
        <v>0</v>
      </c>
      <c r="AA49" s="228">
        <f t="shared" si="5"/>
        <v>0</v>
      </c>
      <c r="AB49" s="226">
        <f t="shared" si="17"/>
        <v>0</v>
      </c>
      <c r="AC49" s="233">
        <f t="shared" si="15"/>
        <v>0</v>
      </c>
    </row>
    <row r="50" spans="1:29" ht="18.75" x14ac:dyDescent="0.25">
      <c r="A50" s="74" t="s">
        <v>143</v>
      </c>
      <c r="B50" s="73" t="s">
        <v>142</v>
      </c>
      <c r="C50" s="229" t="s">
        <v>502</v>
      </c>
      <c r="D50" s="225" t="s">
        <v>502</v>
      </c>
      <c r="E50" s="225" t="s">
        <v>502</v>
      </c>
      <c r="F50" s="225" t="s">
        <v>502</v>
      </c>
      <c r="G50" s="225" t="s">
        <v>502</v>
      </c>
      <c r="H50" s="225" t="s">
        <v>502</v>
      </c>
      <c r="I50" s="225" t="s">
        <v>502</v>
      </c>
      <c r="J50" s="225" t="s">
        <v>502</v>
      </c>
      <c r="K50" s="225" t="s">
        <v>502</v>
      </c>
      <c r="L50" s="225" t="s">
        <v>502</v>
      </c>
      <c r="M50" s="225" t="s">
        <v>502</v>
      </c>
      <c r="N50" s="225" t="s">
        <v>502</v>
      </c>
      <c r="O50" s="225" t="s">
        <v>502</v>
      </c>
      <c r="P50" s="225" t="s">
        <v>502</v>
      </c>
      <c r="Q50" s="225" t="s">
        <v>502</v>
      </c>
      <c r="R50" s="225" t="s">
        <v>502</v>
      </c>
      <c r="S50" s="225" t="s">
        <v>502</v>
      </c>
      <c r="T50" s="225" t="s">
        <v>502</v>
      </c>
      <c r="U50" s="225" t="s">
        <v>502</v>
      </c>
      <c r="V50" s="225" t="s">
        <v>502</v>
      </c>
      <c r="W50" s="225" t="s">
        <v>502</v>
      </c>
      <c r="X50" s="228" t="str">
        <f t="shared" si="13"/>
        <v>нд</v>
      </c>
      <c r="Y50" s="225">
        <f>Y24</f>
        <v>0</v>
      </c>
      <c r="Z50" s="228" t="str">
        <f t="shared" si="14"/>
        <v>нд</v>
      </c>
      <c r="AA50" s="228" t="str">
        <f t="shared" si="5"/>
        <v>2</v>
      </c>
      <c r="AB50" s="226" t="str">
        <f t="shared" si="17"/>
        <v>нд</v>
      </c>
      <c r="AC50" s="233" t="str">
        <f t="shared" si="15"/>
        <v>нд</v>
      </c>
    </row>
    <row r="51" spans="1:29" ht="35.25" customHeight="1" x14ac:dyDescent="0.25">
      <c r="A51" s="77" t="s">
        <v>59</v>
      </c>
      <c r="B51" s="76" t="s">
        <v>141</v>
      </c>
      <c r="C51" s="225" t="s">
        <v>502</v>
      </c>
      <c r="D51" s="225" t="s">
        <v>502</v>
      </c>
      <c r="E51" s="225" t="s">
        <v>502</v>
      </c>
      <c r="F51" s="225" t="s">
        <v>502</v>
      </c>
      <c r="G51" s="225" t="s">
        <v>502</v>
      </c>
      <c r="H51" s="225" t="s">
        <v>502</v>
      </c>
      <c r="I51" s="225" t="s">
        <v>502</v>
      </c>
      <c r="J51" s="225" t="s">
        <v>502</v>
      </c>
      <c r="K51" s="225" t="s">
        <v>502</v>
      </c>
      <c r="L51" s="225" t="s">
        <v>502</v>
      </c>
      <c r="M51" s="225" t="s">
        <v>502</v>
      </c>
      <c r="N51" s="225" t="s">
        <v>502</v>
      </c>
      <c r="O51" s="225" t="s">
        <v>502</v>
      </c>
      <c r="P51" s="225" t="s">
        <v>502</v>
      </c>
      <c r="Q51" s="225" t="s">
        <v>502</v>
      </c>
      <c r="R51" s="225" t="s">
        <v>502</v>
      </c>
      <c r="S51" s="225" t="s">
        <v>502</v>
      </c>
      <c r="T51" s="225" t="s">
        <v>502</v>
      </c>
      <c r="U51" s="225" t="s">
        <v>502</v>
      </c>
      <c r="V51" s="225" t="s">
        <v>502</v>
      </c>
      <c r="W51" s="225" t="s">
        <v>502</v>
      </c>
      <c r="X51" s="225" t="str">
        <f t="shared" si="13"/>
        <v>нд</v>
      </c>
      <c r="Y51" s="225" t="s">
        <v>502</v>
      </c>
      <c r="Z51" s="225" t="s">
        <v>502</v>
      </c>
      <c r="AA51" s="228" t="s">
        <v>502</v>
      </c>
      <c r="AB51" s="226" t="str">
        <f t="shared" si="17"/>
        <v>нд</v>
      </c>
      <c r="AC51" s="233" t="s">
        <v>502</v>
      </c>
    </row>
    <row r="52" spans="1:29" x14ac:dyDescent="0.25">
      <c r="A52" s="74" t="s">
        <v>140</v>
      </c>
      <c r="B52" s="49" t="s">
        <v>139</v>
      </c>
      <c r="C52" s="225">
        <v>0</v>
      </c>
      <c r="D52" s="231">
        <f>D30</f>
        <v>2.4140742799999999</v>
      </c>
      <c r="E52" s="225" t="s">
        <v>502</v>
      </c>
      <c r="F52" s="225" t="s">
        <v>502</v>
      </c>
      <c r="G52" s="225" t="s">
        <v>502</v>
      </c>
      <c r="H52" s="225" t="s">
        <v>502</v>
      </c>
      <c r="I52" s="225" t="s">
        <v>502</v>
      </c>
      <c r="J52" s="225" t="s">
        <v>502</v>
      </c>
      <c r="K52" s="225" t="s">
        <v>502</v>
      </c>
      <c r="L52" s="225" t="s">
        <v>502</v>
      </c>
      <c r="M52" s="225" t="s">
        <v>502</v>
      </c>
      <c r="N52" s="225" t="s">
        <v>502</v>
      </c>
      <c r="O52" s="225" t="s">
        <v>502</v>
      </c>
      <c r="P52" s="225" t="s">
        <v>502</v>
      </c>
      <c r="Q52" s="225" t="s">
        <v>502</v>
      </c>
      <c r="R52" s="225" t="s">
        <v>502</v>
      </c>
      <c r="S52" s="225" t="s">
        <v>502</v>
      </c>
      <c r="T52" s="225" t="s">
        <v>502</v>
      </c>
      <c r="U52" s="225" t="s">
        <v>502</v>
      </c>
      <c r="V52" s="225" t="s">
        <v>502</v>
      </c>
      <c r="W52" s="225" t="s">
        <v>502</v>
      </c>
      <c r="X52" s="231">
        <f t="shared" si="13"/>
        <v>0</v>
      </c>
      <c r="Y52" s="225">
        <f>Y24</f>
        <v>0</v>
      </c>
      <c r="Z52" s="231">
        <f t="shared" ref="Z52" si="18">D52</f>
        <v>2.4140742799999999</v>
      </c>
      <c r="AA52" s="228" t="str">
        <f t="shared" si="5"/>
        <v>2</v>
      </c>
      <c r="AB52" s="226">
        <f t="shared" ref="AB52" si="19">C52</f>
        <v>0</v>
      </c>
      <c r="AC52" s="232">
        <f t="shared" ref="AC52" si="20">D52</f>
        <v>2.4140742799999999</v>
      </c>
    </row>
    <row r="53" spans="1:29" x14ac:dyDescent="0.25">
      <c r="A53" s="74" t="s">
        <v>138</v>
      </c>
      <c r="B53" s="49" t="s">
        <v>132</v>
      </c>
      <c r="C53" s="225" t="s">
        <v>502</v>
      </c>
      <c r="D53" s="225" t="s">
        <v>502</v>
      </c>
      <c r="E53" s="225" t="s">
        <v>502</v>
      </c>
      <c r="F53" s="225" t="s">
        <v>502</v>
      </c>
      <c r="G53" s="225" t="s">
        <v>502</v>
      </c>
      <c r="H53" s="225" t="s">
        <v>502</v>
      </c>
      <c r="I53" s="225" t="s">
        <v>502</v>
      </c>
      <c r="J53" s="225" t="s">
        <v>502</v>
      </c>
      <c r="K53" s="225" t="s">
        <v>502</v>
      </c>
      <c r="L53" s="225" t="s">
        <v>502</v>
      </c>
      <c r="M53" s="225" t="s">
        <v>502</v>
      </c>
      <c r="N53" s="225" t="s">
        <v>502</v>
      </c>
      <c r="O53" s="225" t="s">
        <v>502</v>
      </c>
      <c r="P53" s="225" t="s">
        <v>502</v>
      </c>
      <c r="Q53" s="225" t="s">
        <v>502</v>
      </c>
      <c r="R53" s="225" t="s">
        <v>502</v>
      </c>
      <c r="S53" s="225" t="s">
        <v>502</v>
      </c>
      <c r="T53" s="225" t="s">
        <v>502</v>
      </c>
      <c r="U53" s="225" t="s">
        <v>502</v>
      </c>
      <c r="V53" s="225" t="s">
        <v>502</v>
      </c>
      <c r="W53" s="225" t="s">
        <v>502</v>
      </c>
      <c r="X53" s="225" t="s">
        <v>502</v>
      </c>
      <c r="Y53" s="225" t="s">
        <v>502</v>
      </c>
      <c r="Z53" s="225" t="s">
        <v>502</v>
      </c>
      <c r="AA53" s="228" t="s">
        <v>502</v>
      </c>
      <c r="AB53" s="226" t="s">
        <v>502</v>
      </c>
      <c r="AC53" s="233" t="s">
        <v>502</v>
      </c>
    </row>
    <row r="54" spans="1:29" x14ac:dyDescent="0.25">
      <c r="A54" s="74" t="s">
        <v>137</v>
      </c>
      <c r="B54" s="73" t="s">
        <v>131</v>
      </c>
      <c r="C54" s="229">
        <v>0</v>
      </c>
      <c r="D54" s="225">
        <f>D37</f>
        <v>1</v>
      </c>
      <c r="E54" s="225" t="s">
        <v>502</v>
      </c>
      <c r="F54" s="225" t="s">
        <v>502</v>
      </c>
      <c r="G54" s="225" t="s">
        <v>502</v>
      </c>
      <c r="H54" s="225" t="s">
        <v>502</v>
      </c>
      <c r="I54" s="225" t="s">
        <v>502</v>
      </c>
      <c r="J54" s="225" t="s">
        <v>502</v>
      </c>
      <c r="K54" s="225" t="s">
        <v>502</v>
      </c>
      <c r="L54" s="225" t="s">
        <v>502</v>
      </c>
      <c r="M54" s="225" t="s">
        <v>502</v>
      </c>
      <c r="N54" s="225" t="s">
        <v>502</v>
      </c>
      <c r="O54" s="225" t="s">
        <v>502</v>
      </c>
      <c r="P54" s="225" t="s">
        <v>502</v>
      </c>
      <c r="Q54" s="225" t="s">
        <v>502</v>
      </c>
      <c r="R54" s="225" t="s">
        <v>502</v>
      </c>
      <c r="S54" s="225" t="s">
        <v>502</v>
      </c>
      <c r="T54" s="225" t="s">
        <v>502</v>
      </c>
      <c r="U54" s="225" t="s">
        <v>502</v>
      </c>
      <c r="V54" s="225" t="s">
        <v>502</v>
      </c>
      <c r="W54" s="225" t="s">
        <v>502</v>
      </c>
      <c r="X54" s="228">
        <f>C54</f>
        <v>0</v>
      </c>
      <c r="Y54" s="228">
        <f>Y24</f>
        <v>0</v>
      </c>
      <c r="Z54" s="228">
        <f t="shared" ref="Z54" si="21">D54</f>
        <v>1</v>
      </c>
      <c r="AA54" s="228" t="str">
        <f t="shared" si="5"/>
        <v>2</v>
      </c>
      <c r="AB54" s="226">
        <f>C54</f>
        <v>0</v>
      </c>
      <c r="AC54" s="234">
        <f>D54</f>
        <v>1</v>
      </c>
    </row>
    <row r="55" spans="1:29" x14ac:dyDescent="0.25">
      <c r="A55" s="74" t="s">
        <v>136</v>
      </c>
      <c r="B55" s="73" t="s">
        <v>130</v>
      </c>
      <c r="C55" s="229" t="s">
        <v>502</v>
      </c>
      <c r="D55" s="225" t="s">
        <v>502</v>
      </c>
      <c r="E55" s="225" t="s">
        <v>502</v>
      </c>
      <c r="F55" s="225" t="s">
        <v>502</v>
      </c>
      <c r="G55" s="225" t="s">
        <v>502</v>
      </c>
      <c r="H55" s="225" t="s">
        <v>502</v>
      </c>
      <c r="I55" s="225" t="s">
        <v>502</v>
      </c>
      <c r="J55" s="225" t="s">
        <v>502</v>
      </c>
      <c r="K55" s="225" t="s">
        <v>502</v>
      </c>
      <c r="L55" s="225" t="s">
        <v>502</v>
      </c>
      <c r="M55" s="225" t="s">
        <v>502</v>
      </c>
      <c r="N55" s="225" t="s">
        <v>502</v>
      </c>
      <c r="O55" s="225" t="s">
        <v>502</v>
      </c>
      <c r="P55" s="225" t="s">
        <v>502</v>
      </c>
      <c r="Q55" s="225" t="s">
        <v>502</v>
      </c>
      <c r="R55" s="225" t="s">
        <v>502</v>
      </c>
      <c r="S55" s="225" t="s">
        <v>502</v>
      </c>
      <c r="T55" s="225" t="s">
        <v>502</v>
      </c>
      <c r="U55" s="225" t="s">
        <v>502</v>
      </c>
      <c r="V55" s="225" t="s">
        <v>502</v>
      </c>
      <c r="W55" s="225" t="s">
        <v>502</v>
      </c>
      <c r="X55" s="228" t="s">
        <v>502</v>
      </c>
      <c r="Y55" s="225" t="s">
        <v>502</v>
      </c>
      <c r="Z55" s="228" t="s">
        <v>502</v>
      </c>
      <c r="AA55" s="228" t="s">
        <v>502</v>
      </c>
      <c r="AB55" s="226" t="s">
        <v>502</v>
      </c>
      <c r="AC55" s="233" t="s">
        <v>502</v>
      </c>
    </row>
    <row r="56" spans="1:29" x14ac:dyDescent="0.25">
      <c r="A56" s="74" t="s">
        <v>135</v>
      </c>
      <c r="B56" s="73" t="s">
        <v>129</v>
      </c>
      <c r="C56" s="229">
        <v>0</v>
      </c>
      <c r="D56" s="225">
        <f>D39+D40+D41</f>
        <v>0</v>
      </c>
      <c r="E56" s="225" t="s">
        <v>502</v>
      </c>
      <c r="F56" s="225" t="s">
        <v>502</v>
      </c>
      <c r="G56" s="225" t="s">
        <v>502</v>
      </c>
      <c r="H56" s="225" t="s">
        <v>502</v>
      </c>
      <c r="I56" s="225" t="s">
        <v>502</v>
      </c>
      <c r="J56" s="225" t="s">
        <v>502</v>
      </c>
      <c r="K56" s="225" t="s">
        <v>502</v>
      </c>
      <c r="L56" s="225" t="s">
        <v>502</v>
      </c>
      <c r="M56" s="225" t="s">
        <v>502</v>
      </c>
      <c r="N56" s="225" t="s">
        <v>502</v>
      </c>
      <c r="O56" s="225" t="s">
        <v>502</v>
      </c>
      <c r="P56" s="225" t="s">
        <v>502</v>
      </c>
      <c r="Q56" s="225" t="s">
        <v>502</v>
      </c>
      <c r="R56" s="225" t="s">
        <v>502</v>
      </c>
      <c r="S56" s="225" t="s">
        <v>502</v>
      </c>
      <c r="T56" s="225" t="s">
        <v>502</v>
      </c>
      <c r="U56" s="225" t="s">
        <v>502</v>
      </c>
      <c r="V56" s="225" t="s">
        <v>502</v>
      </c>
      <c r="W56" s="225" t="s">
        <v>502</v>
      </c>
      <c r="X56" s="228">
        <f>C56</f>
        <v>0</v>
      </c>
      <c r="Y56" s="225">
        <f>Y24</f>
        <v>0</v>
      </c>
      <c r="Z56" s="228">
        <f t="shared" ref="Z56" si="22">D56</f>
        <v>0</v>
      </c>
      <c r="AA56" s="228">
        <f t="shared" si="5"/>
        <v>0</v>
      </c>
      <c r="AB56" s="226">
        <f t="shared" ref="AB56" si="23">C56</f>
        <v>0</v>
      </c>
      <c r="AC56" s="233">
        <f t="shared" ref="AC56" si="24">D56</f>
        <v>0</v>
      </c>
    </row>
    <row r="57" spans="1:29" ht="18.75" x14ac:dyDescent="0.25">
      <c r="A57" s="74" t="s">
        <v>134</v>
      </c>
      <c r="B57" s="73" t="s">
        <v>128</v>
      </c>
      <c r="C57" s="229" t="s">
        <v>502</v>
      </c>
      <c r="D57" s="225" t="s">
        <v>502</v>
      </c>
      <c r="E57" s="225" t="s">
        <v>502</v>
      </c>
      <c r="F57" s="225" t="s">
        <v>502</v>
      </c>
      <c r="G57" s="225" t="s">
        <v>502</v>
      </c>
      <c r="H57" s="225" t="s">
        <v>502</v>
      </c>
      <c r="I57" s="225" t="s">
        <v>502</v>
      </c>
      <c r="J57" s="225" t="s">
        <v>502</v>
      </c>
      <c r="K57" s="225" t="s">
        <v>502</v>
      </c>
      <c r="L57" s="225" t="s">
        <v>502</v>
      </c>
      <c r="M57" s="225" t="s">
        <v>502</v>
      </c>
      <c r="N57" s="225" t="s">
        <v>502</v>
      </c>
      <c r="O57" s="225" t="s">
        <v>502</v>
      </c>
      <c r="P57" s="225" t="s">
        <v>502</v>
      </c>
      <c r="Q57" s="225" t="s">
        <v>502</v>
      </c>
      <c r="R57" s="225" t="s">
        <v>502</v>
      </c>
      <c r="S57" s="225" t="s">
        <v>502</v>
      </c>
      <c r="T57" s="225" t="s">
        <v>502</v>
      </c>
      <c r="U57" s="225" t="s">
        <v>502</v>
      </c>
      <c r="V57" s="225" t="s">
        <v>502</v>
      </c>
      <c r="W57" s="225" t="s">
        <v>502</v>
      </c>
      <c r="X57" s="225" t="s">
        <v>502</v>
      </c>
      <c r="Y57" s="225" t="s">
        <v>502</v>
      </c>
      <c r="Z57" s="225" t="s">
        <v>502</v>
      </c>
      <c r="AA57" s="225" t="s">
        <v>502</v>
      </c>
      <c r="AB57" s="226" t="s">
        <v>502</v>
      </c>
      <c r="AC57" s="233" t="s">
        <v>502</v>
      </c>
    </row>
    <row r="58" spans="1:29" ht="36.75" customHeight="1" x14ac:dyDescent="0.25">
      <c r="A58" s="77" t="s">
        <v>58</v>
      </c>
      <c r="B58" s="92" t="s">
        <v>236</v>
      </c>
      <c r="C58" s="229" t="s">
        <v>502</v>
      </c>
      <c r="D58" s="225" t="s">
        <v>502</v>
      </c>
      <c r="E58" s="225" t="s">
        <v>502</v>
      </c>
      <c r="F58" s="225" t="s">
        <v>502</v>
      </c>
      <c r="G58" s="225" t="s">
        <v>502</v>
      </c>
      <c r="H58" s="225" t="s">
        <v>502</v>
      </c>
      <c r="I58" s="225" t="s">
        <v>502</v>
      </c>
      <c r="J58" s="225" t="s">
        <v>502</v>
      </c>
      <c r="K58" s="225" t="s">
        <v>502</v>
      </c>
      <c r="L58" s="225" t="s">
        <v>502</v>
      </c>
      <c r="M58" s="225" t="s">
        <v>502</v>
      </c>
      <c r="N58" s="225" t="s">
        <v>502</v>
      </c>
      <c r="O58" s="225" t="s">
        <v>502</v>
      </c>
      <c r="P58" s="225" t="s">
        <v>502</v>
      </c>
      <c r="Q58" s="225" t="s">
        <v>502</v>
      </c>
      <c r="R58" s="225" t="s">
        <v>502</v>
      </c>
      <c r="S58" s="225" t="s">
        <v>502</v>
      </c>
      <c r="T58" s="225" t="s">
        <v>502</v>
      </c>
      <c r="U58" s="225" t="s">
        <v>502</v>
      </c>
      <c r="V58" s="225" t="s">
        <v>502</v>
      </c>
      <c r="W58" s="225" t="s">
        <v>502</v>
      </c>
      <c r="X58" s="225" t="s">
        <v>502</v>
      </c>
      <c r="Y58" s="225" t="s">
        <v>502</v>
      </c>
      <c r="Z58" s="225" t="s">
        <v>502</v>
      </c>
      <c r="AA58" s="225" t="s">
        <v>502</v>
      </c>
      <c r="AB58" s="226" t="s">
        <v>502</v>
      </c>
      <c r="AC58" s="233" t="s">
        <v>502</v>
      </c>
    </row>
    <row r="59" spans="1:29" x14ac:dyDescent="0.25">
      <c r="A59" s="77" t="s">
        <v>56</v>
      </c>
      <c r="B59" s="76" t="s">
        <v>133</v>
      </c>
      <c r="C59" s="225" t="s">
        <v>502</v>
      </c>
      <c r="D59" s="225" t="s">
        <v>502</v>
      </c>
      <c r="E59" s="225" t="s">
        <v>502</v>
      </c>
      <c r="F59" s="225" t="s">
        <v>502</v>
      </c>
      <c r="G59" s="225" t="s">
        <v>502</v>
      </c>
      <c r="H59" s="225" t="s">
        <v>502</v>
      </c>
      <c r="I59" s="225" t="s">
        <v>502</v>
      </c>
      <c r="J59" s="225" t="s">
        <v>502</v>
      </c>
      <c r="K59" s="225" t="s">
        <v>502</v>
      </c>
      <c r="L59" s="225" t="s">
        <v>502</v>
      </c>
      <c r="M59" s="225" t="s">
        <v>502</v>
      </c>
      <c r="N59" s="225" t="s">
        <v>502</v>
      </c>
      <c r="O59" s="225" t="s">
        <v>502</v>
      </c>
      <c r="P59" s="225" t="s">
        <v>502</v>
      </c>
      <c r="Q59" s="225" t="s">
        <v>502</v>
      </c>
      <c r="R59" s="225" t="s">
        <v>502</v>
      </c>
      <c r="S59" s="225" t="s">
        <v>502</v>
      </c>
      <c r="T59" s="225" t="s">
        <v>502</v>
      </c>
      <c r="U59" s="225" t="s">
        <v>502</v>
      </c>
      <c r="V59" s="225" t="s">
        <v>502</v>
      </c>
      <c r="W59" s="225" t="s">
        <v>502</v>
      </c>
      <c r="X59" s="225" t="s">
        <v>502</v>
      </c>
      <c r="Y59" s="225" t="s">
        <v>502</v>
      </c>
      <c r="Z59" s="225" t="s">
        <v>502</v>
      </c>
      <c r="AA59" s="225" t="s">
        <v>502</v>
      </c>
      <c r="AB59" s="226" t="s">
        <v>502</v>
      </c>
      <c r="AC59" s="233" t="s">
        <v>502</v>
      </c>
    </row>
    <row r="60" spans="1:29" x14ac:dyDescent="0.25">
      <c r="A60" s="74" t="s">
        <v>230</v>
      </c>
      <c r="B60" s="75" t="s">
        <v>154</v>
      </c>
      <c r="C60" s="230" t="s">
        <v>502</v>
      </c>
      <c r="D60" s="225" t="s">
        <v>502</v>
      </c>
      <c r="E60" s="225" t="s">
        <v>502</v>
      </c>
      <c r="F60" s="225" t="s">
        <v>502</v>
      </c>
      <c r="G60" s="225" t="s">
        <v>502</v>
      </c>
      <c r="H60" s="225" t="s">
        <v>502</v>
      </c>
      <c r="I60" s="225" t="s">
        <v>502</v>
      </c>
      <c r="J60" s="225" t="s">
        <v>502</v>
      </c>
      <c r="K60" s="225" t="s">
        <v>502</v>
      </c>
      <c r="L60" s="225" t="s">
        <v>502</v>
      </c>
      <c r="M60" s="225" t="s">
        <v>502</v>
      </c>
      <c r="N60" s="225" t="s">
        <v>502</v>
      </c>
      <c r="O60" s="225" t="s">
        <v>502</v>
      </c>
      <c r="P60" s="225" t="s">
        <v>502</v>
      </c>
      <c r="Q60" s="225" t="s">
        <v>502</v>
      </c>
      <c r="R60" s="225" t="s">
        <v>502</v>
      </c>
      <c r="S60" s="225" t="s">
        <v>502</v>
      </c>
      <c r="T60" s="225" t="s">
        <v>502</v>
      </c>
      <c r="U60" s="225" t="s">
        <v>502</v>
      </c>
      <c r="V60" s="225" t="s">
        <v>502</v>
      </c>
      <c r="W60" s="225" t="s">
        <v>502</v>
      </c>
      <c r="X60" s="225" t="s">
        <v>502</v>
      </c>
      <c r="Y60" s="225" t="s">
        <v>502</v>
      </c>
      <c r="Z60" s="225" t="s">
        <v>502</v>
      </c>
      <c r="AA60" s="225" t="s">
        <v>502</v>
      </c>
      <c r="AB60" s="226" t="s">
        <v>502</v>
      </c>
      <c r="AC60" s="233" t="s">
        <v>502</v>
      </c>
    </row>
    <row r="61" spans="1:29" x14ac:dyDescent="0.25">
      <c r="A61" s="74" t="s">
        <v>231</v>
      </c>
      <c r="B61" s="75" t="s">
        <v>152</v>
      </c>
      <c r="C61" s="230" t="s">
        <v>502</v>
      </c>
      <c r="D61" s="225" t="s">
        <v>502</v>
      </c>
      <c r="E61" s="225" t="s">
        <v>502</v>
      </c>
      <c r="F61" s="225" t="s">
        <v>502</v>
      </c>
      <c r="G61" s="225" t="s">
        <v>502</v>
      </c>
      <c r="H61" s="225" t="s">
        <v>502</v>
      </c>
      <c r="I61" s="225" t="s">
        <v>502</v>
      </c>
      <c r="J61" s="225" t="s">
        <v>502</v>
      </c>
      <c r="K61" s="225" t="s">
        <v>502</v>
      </c>
      <c r="L61" s="225" t="s">
        <v>502</v>
      </c>
      <c r="M61" s="225" t="s">
        <v>502</v>
      </c>
      <c r="N61" s="225" t="s">
        <v>502</v>
      </c>
      <c r="O61" s="225" t="s">
        <v>502</v>
      </c>
      <c r="P61" s="225" t="s">
        <v>502</v>
      </c>
      <c r="Q61" s="225" t="s">
        <v>502</v>
      </c>
      <c r="R61" s="225" t="s">
        <v>502</v>
      </c>
      <c r="S61" s="225" t="s">
        <v>502</v>
      </c>
      <c r="T61" s="225" t="s">
        <v>502</v>
      </c>
      <c r="U61" s="225" t="s">
        <v>502</v>
      </c>
      <c r="V61" s="225" t="s">
        <v>502</v>
      </c>
      <c r="W61" s="225" t="s">
        <v>502</v>
      </c>
      <c r="X61" s="225" t="s">
        <v>502</v>
      </c>
      <c r="Y61" s="225" t="s">
        <v>502</v>
      </c>
      <c r="Z61" s="225" t="s">
        <v>502</v>
      </c>
      <c r="AA61" s="225" t="s">
        <v>502</v>
      </c>
      <c r="AB61" s="226" t="s">
        <v>502</v>
      </c>
      <c r="AC61" s="233" t="s">
        <v>502</v>
      </c>
    </row>
    <row r="62" spans="1:29" x14ac:dyDescent="0.25">
      <c r="A62" s="74" t="s">
        <v>232</v>
      </c>
      <c r="B62" s="75" t="s">
        <v>150</v>
      </c>
      <c r="C62" s="230" t="s">
        <v>502</v>
      </c>
      <c r="D62" s="225" t="s">
        <v>502</v>
      </c>
      <c r="E62" s="225" t="s">
        <v>502</v>
      </c>
      <c r="F62" s="225" t="s">
        <v>502</v>
      </c>
      <c r="G62" s="225" t="s">
        <v>502</v>
      </c>
      <c r="H62" s="225" t="s">
        <v>502</v>
      </c>
      <c r="I62" s="225" t="s">
        <v>502</v>
      </c>
      <c r="J62" s="225" t="s">
        <v>502</v>
      </c>
      <c r="K62" s="225" t="s">
        <v>502</v>
      </c>
      <c r="L62" s="225" t="s">
        <v>502</v>
      </c>
      <c r="M62" s="225" t="s">
        <v>502</v>
      </c>
      <c r="N62" s="225" t="s">
        <v>502</v>
      </c>
      <c r="O62" s="225" t="s">
        <v>502</v>
      </c>
      <c r="P62" s="225" t="s">
        <v>502</v>
      </c>
      <c r="Q62" s="225" t="s">
        <v>502</v>
      </c>
      <c r="R62" s="225" t="s">
        <v>502</v>
      </c>
      <c r="S62" s="225" t="s">
        <v>502</v>
      </c>
      <c r="T62" s="225" t="s">
        <v>502</v>
      </c>
      <c r="U62" s="225" t="s">
        <v>502</v>
      </c>
      <c r="V62" s="225" t="s">
        <v>502</v>
      </c>
      <c r="W62" s="225" t="s">
        <v>502</v>
      </c>
      <c r="X62" s="225" t="s">
        <v>502</v>
      </c>
      <c r="Y62" s="225" t="s">
        <v>502</v>
      </c>
      <c r="Z62" s="225" t="s">
        <v>502</v>
      </c>
      <c r="AA62" s="225" t="s">
        <v>502</v>
      </c>
      <c r="AB62" s="226" t="s">
        <v>502</v>
      </c>
      <c r="AC62" s="233" t="s">
        <v>502</v>
      </c>
    </row>
    <row r="63" spans="1:29" x14ac:dyDescent="0.25">
      <c r="A63" s="74" t="s">
        <v>233</v>
      </c>
      <c r="B63" s="75" t="s">
        <v>235</v>
      </c>
      <c r="C63" s="230" t="s">
        <v>502</v>
      </c>
      <c r="D63" s="225" t="s">
        <v>502</v>
      </c>
      <c r="E63" s="225" t="s">
        <v>502</v>
      </c>
      <c r="F63" s="225" t="s">
        <v>502</v>
      </c>
      <c r="G63" s="225" t="s">
        <v>502</v>
      </c>
      <c r="H63" s="225" t="s">
        <v>502</v>
      </c>
      <c r="I63" s="225" t="s">
        <v>502</v>
      </c>
      <c r="J63" s="225" t="s">
        <v>502</v>
      </c>
      <c r="K63" s="225" t="s">
        <v>502</v>
      </c>
      <c r="L63" s="225" t="s">
        <v>502</v>
      </c>
      <c r="M63" s="225" t="s">
        <v>502</v>
      </c>
      <c r="N63" s="225" t="s">
        <v>502</v>
      </c>
      <c r="O63" s="225" t="s">
        <v>502</v>
      </c>
      <c r="P63" s="225" t="s">
        <v>502</v>
      </c>
      <c r="Q63" s="225" t="s">
        <v>502</v>
      </c>
      <c r="R63" s="225" t="s">
        <v>502</v>
      </c>
      <c r="S63" s="225" t="s">
        <v>502</v>
      </c>
      <c r="T63" s="225" t="s">
        <v>502</v>
      </c>
      <c r="U63" s="225" t="s">
        <v>502</v>
      </c>
      <c r="V63" s="225" t="s">
        <v>502</v>
      </c>
      <c r="W63" s="225" t="s">
        <v>502</v>
      </c>
      <c r="X63" s="225" t="s">
        <v>502</v>
      </c>
      <c r="Y63" s="225" t="s">
        <v>502</v>
      </c>
      <c r="Z63" s="225" t="s">
        <v>502</v>
      </c>
      <c r="AA63" s="225" t="s">
        <v>502</v>
      </c>
      <c r="AB63" s="226" t="s">
        <v>502</v>
      </c>
      <c r="AC63" s="233" t="s">
        <v>502</v>
      </c>
    </row>
    <row r="64" spans="1:29" ht="18.75" x14ac:dyDescent="0.25">
      <c r="A64" s="74" t="s">
        <v>234</v>
      </c>
      <c r="B64" s="73" t="s">
        <v>128</v>
      </c>
      <c r="C64" s="229" t="s">
        <v>502</v>
      </c>
      <c r="D64" s="225" t="s">
        <v>502</v>
      </c>
      <c r="E64" s="225" t="s">
        <v>502</v>
      </c>
      <c r="F64" s="225" t="s">
        <v>502</v>
      </c>
      <c r="G64" s="225" t="s">
        <v>502</v>
      </c>
      <c r="H64" s="225" t="s">
        <v>502</v>
      </c>
      <c r="I64" s="225" t="s">
        <v>502</v>
      </c>
      <c r="J64" s="225" t="s">
        <v>502</v>
      </c>
      <c r="K64" s="225" t="s">
        <v>502</v>
      </c>
      <c r="L64" s="225" t="s">
        <v>502</v>
      </c>
      <c r="M64" s="225" t="s">
        <v>502</v>
      </c>
      <c r="N64" s="225" t="s">
        <v>502</v>
      </c>
      <c r="O64" s="225" t="s">
        <v>502</v>
      </c>
      <c r="P64" s="225" t="s">
        <v>502</v>
      </c>
      <c r="Q64" s="225" t="s">
        <v>502</v>
      </c>
      <c r="R64" s="225" t="s">
        <v>502</v>
      </c>
      <c r="S64" s="225" t="s">
        <v>502</v>
      </c>
      <c r="T64" s="225" t="s">
        <v>502</v>
      </c>
      <c r="U64" s="225" t="s">
        <v>502</v>
      </c>
      <c r="V64" s="225" t="s">
        <v>502</v>
      </c>
      <c r="W64" s="225" t="s">
        <v>502</v>
      </c>
      <c r="X64" s="225" t="s">
        <v>502</v>
      </c>
      <c r="Y64" s="225" t="s">
        <v>502</v>
      </c>
      <c r="Z64" s="225" t="s">
        <v>502</v>
      </c>
      <c r="AA64" s="225" t="s">
        <v>502</v>
      </c>
      <c r="AB64" s="226" t="s">
        <v>502</v>
      </c>
      <c r="AC64" s="233" t="s">
        <v>502</v>
      </c>
    </row>
    <row r="65" spans="1:28"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row>
    <row r="66" spans="1:28" ht="54" customHeight="1" x14ac:dyDescent="0.25">
      <c r="A66" s="61"/>
      <c r="B66" s="384"/>
      <c r="C66" s="384"/>
      <c r="D66" s="384"/>
      <c r="E66" s="384"/>
      <c r="F66" s="384"/>
      <c r="G66" s="384"/>
      <c r="H66" s="384"/>
      <c r="I66" s="384"/>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85"/>
      <c r="C68" s="385"/>
      <c r="D68" s="385"/>
      <c r="E68" s="385"/>
      <c r="F68" s="385"/>
      <c r="G68" s="385"/>
      <c r="H68" s="385"/>
      <c r="I68" s="385"/>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84"/>
      <c r="C70" s="384"/>
      <c r="D70" s="384"/>
      <c r="E70" s="384"/>
      <c r="F70" s="384"/>
      <c r="G70" s="384"/>
      <c r="H70" s="384"/>
      <c r="I70" s="384"/>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1"/>
      <c r="S71" s="61"/>
      <c r="T71" s="61"/>
      <c r="U71" s="61"/>
      <c r="V71" s="61"/>
      <c r="W71" s="61"/>
      <c r="X71" s="61"/>
      <c r="Y71" s="61"/>
      <c r="Z71" s="61"/>
      <c r="AA71" s="61"/>
      <c r="AB71" s="61"/>
    </row>
    <row r="72" spans="1:28" ht="51" customHeight="1" x14ac:dyDescent="0.25">
      <c r="A72" s="61"/>
      <c r="B72" s="384"/>
      <c r="C72" s="384"/>
      <c r="D72" s="384"/>
      <c r="E72" s="384"/>
      <c r="F72" s="384"/>
      <c r="G72" s="384"/>
      <c r="H72" s="384"/>
      <c r="I72" s="384"/>
      <c r="J72" s="65"/>
      <c r="K72" s="65"/>
      <c r="L72" s="61"/>
      <c r="M72" s="61"/>
      <c r="N72" s="67"/>
      <c r="O72" s="61"/>
      <c r="P72" s="61"/>
      <c r="Q72" s="61"/>
      <c r="R72" s="61"/>
      <c r="S72" s="61"/>
      <c r="T72" s="61"/>
      <c r="U72" s="61"/>
      <c r="V72" s="61"/>
      <c r="W72" s="61"/>
      <c r="X72" s="61"/>
      <c r="Y72" s="61"/>
      <c r="Z72" s="61"/>
      <c r="AA72" s="61"/>
      <c r="AB72" s="61"/>
    </row>
    <row r="73" spans="1:28" ht="32.25" customHeight="1" x14ac:dyDescent="0.25">
      <c r="A73" s="61"/>
      <c r="B73" s="385"/>
      <c r="C73" s="385"/>
      <c r="D73" s="385"/>
      <c r="E73" s="385"/>
      <c r="F73" s="385"/>
      <c r="G73" s="385"/>
      <c r="H73" s="385"/>
      <c r="I73" s="385"/>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84"/>
      <c r="C74" s="384"/>
      <c r="D74" s="384"/>
      <c r="E74" s="384"/>
      <c r="F74" s="384"/>
      <c r="G74" s="384"/>
      <c r="H74" s="384"/>
      <c r="I74" s="384"/>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2"/>
      <c r="C75" s="382"/>
      <c r="D75" s="382"/>
      <c r="E75" s="382"/>
      <c r="F75" s="382"/>
      <c r="G75" s="382"/>
      <c r="H75" s="382"/>
      <c r="I75" s="382"/>
      <c r="J75" s="64"/>
      <c r="K75" s="64"/>
      <c r="L75" s="63"/>
      <c r="M75" s="63"/>
      <c r="N75" s="61"/>
      <c r="O75" s="61"/>
      <c r="P75" s="61"/>
      <c r="Q75" s="61"/>
      <c r="R75" s="61"/>
      <c r="S75" s="61"/>
      <c r="T75" s="61"/>
      <c r="U75" s="61"/>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83"/>
      <c r="C77" s="383"/>
      <c r="D77" s="383"/>
      <c r="E77" s="383"/>
      <c r="F77" s="383"/>
      <c r="G77" s="383"/>
      <c r="H77" s="383"/>
      <c r="I77" s="383"/>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40" t="s">
        <v>69</v>
      </c>
    </row>
    <row r="2" spans="1:48" ht="18.75" x14ac:dyDescent="0.3">
      <c r="AV2" s="13" t="s">
        <v>10</v>
      </c>
    </row>
    <row r="3" spans="1:48" ht="18.75" x14ac:dyDescent="0.3">
      <c r="AV3" s="13" t="s">
        <v>68</v>
      </c>
    </row>
    <row r="4" spans="1:48" ht="18.75" x14ac:dyDescent="0.3">
      <c r="AV4" s="13"/>
    </row>
    <row r="5" spans="1:48" ht="18.75" customHeight="1" x14ac:dyDescent="0.25">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37" t="str">
        <f>'1. паспорт местоположение'!A9</f>
        <v>АО "Дальневосточная ресурсоснабжающая компания"</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37" t="str">
        <f>'1. паспорт местоположение'!A12:C12</f>
        <v>N_5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37" t="str">
        <f>'1. паспорт местоположение'!A15</f>
        <v>Строительство КТП-10/0,4 кВ №3 мощностью 1000кВА (питание от ЛЭП-10кВ Ф-8 ПС Славянка) в п. Славянка, Хасанский район</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4"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4" customFormat="1" x14ac:dyDescent="0.25">
      <c r="A21" s="386" t="s">
        <v>468</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4" customFormat="1" ht="58.5" customHeight="1" x14ac:dyDescent="0.25">
      <c r="A22" s="387" t="s">
        <v>52</v>
      </c>
      <c r="B22" s="390" t="s">
        <v>24</v>
      </c>
      <c r="C22" s="387" t="s">
        <v>51</v>
      </c>
      <c r="D22" s="387" t="s">
        <v>50</v>
      </c>
      <c r="E22" s="393" t="s">
        <v>479</v>
      </c>
      <c r="F22" s="394"/>
      <c r="G22" s="394"/>
      <c r="H22" s="394"/>
      <c r="I22" s="394"/>
      <c r="J22" s="394"/>
      <c r="K22" s="394"/>
      <c r="L22" s="395"/>
      <c r="M22" s="387" t="s">
        <v>49</v>
      </c>
      <c r="N22" s="387" t="s">
        <v>48</v>
      </c>
      <c r="O22" s="387" t="s">
        <v>47</v>
      </c>
      <c r="P22" s="396" t="s">
        <v>244</v>
      </c>
      <c r="Q22" s="396" t="s">
        <v>46</v>
      </c>
      <c r="R22" s="396" t="s">
        <v>45</v>
      </c>
      <c r="S22" s="396" t="s">
        <v>44</v>
      </c>
      <c r="T22" s="396"/>
      <c r="U22" s="397" t="s">
        <v>43</v>
      </c>
      <c r="V22" s="397" t="s">
        <v>42</v>
      </c>
      <c r="W22" s="396" t="s">
        <v>41</v>
      </c>
      <c r="X22" s="396" t="s">
        <v>40</v>
      </c>
      <c r="Y22" s="396" t="s">
        <v>39</v>
      </c>
      <c r="Z22" s="410"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0" t="s">
        <v>25</v>
      </c>
    </row>
    <row r="23" spans="1:48" s="24" customFormat="1" ht="64.5" customHeight="1" x14ac:dyDescent="0.25">
      <c r="A23" s="388"/>
      <c r="B23" s="391"/>
      <c r="C23" s="388"/>
      <c r="D23" s="388"/>
      <c r="E23" s="402" t="s">
        <v>23</v>
      </c>
      <c r="F23" s="404" t="s">
        <v>132</v>
      </c>
      <c r="G23" s="404" t="s">
        <v>131</v>
      </c>
      <c r="H23" s="404" t="s">
        <v>130</v>
      </c>
      <c r="I23" s="408" t="s">
        <v>390</v>
      </c>
      <c r="J23" s="408" t="s">
        <v>391</v>
      </c>
      <c r="K23" s="408" t="s">
        <v>392</v>
      </c>
      <c r="L23" s="404" t="s">
        <v>80</v>
      </c>
      <c r="M23" s="388"/>
      <c r="N23" s="388"/>
      <c r="O23" s="388"/>
      <c r="P23" s="396"/>
      <c r="Q23" s="396"/>
      <c r="R23" s="396"/>
      <c r="S23" s="406" t="s">
        <v>2</v>
      </c>
      <c r="T23" s="406" t="s">
        <v>11</v>
      </c>
      <c r="U23" s="397"/>
      <c r="V23" s="397"/>
      <c r="W23" s="396"/>
      <c r="X23" s="396"/>
      <c r="Y23" s="396"/>
      <c r="Z23" s="396"/>
      <c r="AA23" s="396"/>
      <c r="AB23" s="396"/>
      <c r="AC23" s="396"/>
      <c r="AD23" s="396"/>
      <c r="AE23" s="396"/>
      <c r="AF23" s="396" t="s">
        <v>22</v>
      </c>
      <c r="AG23" s="396"/>
      <c r="AH23" s="396" t="s">
        <v>21</v>
      </c>
      <c r="AI23" s="396"/>
      <c r="AJ23" s="387" t="s">
        <v>20</v>
      </c>
      <c r="AK23" s="387" t="s">
        <v>19</v>
      </c>
      <c r="AL23" s="387" t="s">
        <v>18</v>
      </c>
      <c r="AM23" s="387" t="s">
        <v>17</v>
      </c>
      <c r="AN23" s="387" t="s">
        <v>16</v>
      </c>
      <c r="AO23" s="387" t="s">
        <v>15</v>
      </c>
      <c r="AP23" s="387" t="s">
        <v>14</v>
      </c>
      <c r="AQ23" s="398" t="s">
        <v>11</v>
      </c>
      <c r="AR23" s="396"/>
      <c r="AS23" s="396"/>
      <c r="AT23" s="396"/>
      <c r="AU23" s="396"/>
      <c r="AV23" s="401"/>
    </row>
    <row r="24" spans="1:48" s="24"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47" t="s">
        <v>13</v>
      </c>
      <c r="AG24" s="147" t="s">
        <v>12</v>
      </c>
      <c r="AH24" s="148" t="s">
        <v>2</v>
      </c>
      <c r="AI24" s="148" t="s">
        <v>11</v>
      </c>
      <c r="AJ24" s="389"/>
      <c r="AK24" s="389"/>
      <c r="AL24" s="389"/>
      <c r="AM24" s="389"/>
      <c r="AN24" s="389"/>
      <c r="AO24" s="389"/>
      <c r="AP24" s="389"/>
      <c r="AQ24" s="399"/>
      <c r="AR24" s="396"/>
      <c r="AS24" s="396"/>
      <c r="AT24" s="396"/>
      <c r="AU24" s="396"/>
      <c r="AV24" s="401"/>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t="s">
        <v>502</v>
      </c>
      <c r="B26" s="19" t="s">
        <v>502</v>
      </c>
      <c r="C26" s="19" t="s">
        <v>502</v>
      </c>
      <c r="D26" s="21" t="s">
        <v>502</v>
      </c>
      <c r="E26" s="21" t="s">
        <v>502</v>
      </c>
      <c r="F26" s="21" t="s">
        <v>502</v>
      </c>
      <c r="G26" s="21" t="s">
        <v>502</v>
      </c>
      <c r="H26" s="21" t="s">
        <v>502</v>
      </c>
      <c r="I26" s="21" t="s">
        <v>502</v>
      </c>
      <c r="J26" s="21" t="s">
        <v>502</v>
      </c>
      <c r="K26" s="21" t="s">
        <v>502</v>
      </c>
      <c r="L26" s="21" t="s">
        <v>502</v>
      </c>
      <c r="M26" s="19" t="s">
        <v>502</v>
      </c>
      <c r="N26" s="19" t="s">
        <v>502</v>
      </c>
      <c r="O26" s="19" t="s">
        <v>502</v>
      </c>
      <c r="P26" s="22" t="s">
        <v>502</v>
      </c>
      <c r="Q26" s="19" t="s">
        <v>502</v>
      </c>
      <c r="R26" s="22" t="s">
        <v>502</v>
      </c>
      <c r="S26" s="19" t="s">
        <v>502</v>
      </c>
      <c r="T26" s="19" t="s">
        <v>502</v>
      </c>
      <c r="U26" s="21" t="s">
        <v>502</v>
      </c>
      <c r="V26" s="21" t="s">
        <v>502</v>
      </c>
      <c r="W26" s="19" t="s">
        <v>502</v>
      </c>
      <c r="X26" s="22" t="s">
        <v>502</v>
      </c>
      <c r="Y26" s="19" t="s">
        <v>502</v>
      </c>
      <c r="Z26" s="20" t="s">
        <v>502</v>
      </c>
      <c r="AA26" s="22" t="s">
        <v>502</v>
      </c>
      <c r="AB26" s="22" t="s">
        <v>502</v>
      </c>
      <c r="AC26" s="22" t="s">
        <v>502</v>
      </c>
      <c r="AD26" s="22" t="s">
        <v>502</v>
      </c>
      <c r="AE26" s="22" t="s">
        <v>502</v>
      </c>
      <c r="AF26" s="21" t="s">
        <v>502</v>
      </c>
      <c r="AG26" s="19" t="s">
        <v>502</v>
      </c>
      <c r="AH26" s="20" t="s">
        <v>502</v>
      </c>
      <c r="AI26" s="20" t="s">
        <v>502</v>
      </c>
      <c r="AJ26" s="20" t="s">
        <v>502</v>
      </c>
      <c r="AK26" s="20" t="s">
        <v>502</v>
      </c>
      <c r="AL26" s="19" t="s">
        <v>502</v>
      </c>
      <c r="AM26" s="19" t="s">
        <v>502</v>
      </c>
      <c r="AN26" s="20" t="s">
        <v>502</v>
      </c>
      <c r="AO26" s="19" t="s">
        <v>502</v>
      </c>
      <c r="AP26" s="20" t="s">
        <v>502</v>
      </c>
      <c r="AQ26" s="20" t="s">
        <v>502</v>
      </c>
      <c r="AR26" s="20" t="s">
        <v>502</v>
      </c>
      <c r="AS26" s="20" t="s">
        <v>502</v>
      </c>
      <c r="AT26" s="20" t="s">
        <v>502</v>
      </c>
      <c r="AU26" s="19" t="s">
        <v>502</v>
      </c>
      <c r="AV26" s="19"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view="pageBreakPreview" zoomScale="85" zoomScaleNormal="90" zoomScaleSheetLayoutView="85" workbookViewId="0">
      <selection activeCell="B24" sqref="B24"/>
    </sheetView>
  </sheetViews>
  <sheetFormatPr defaultRowHeight="15.75" x14ac:dyDescent="0.25"/>
  <cols>
    <col min="1" max="1" width="66.140625" style="124" customWidth="1"/>
    <col min="2" max="2" width="81.855468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0" t="s">
        <v>69</v>
      </c>
    </row>
    <row r="2" spans="1:8" ht="18.75" x14ac:dyDescent="0.3">
      <c r="B2" s="13" t="s">
        <v>10</v>
      </c>
    </row>
    <row r="3" spans="1:8" ht="18.75" x14ac:dyDescent="0.3">
      <c r="B3" s="13" t="s">
        <v>487</v>
      </c>
    </row>
    <row r="4" spans="1:8" x14ac:dyDescent="0.25">
      <c r="B4" s="45"/>
    </row>
    <row r="5" spans="1:8" ht="18.75" x14ac:dyDescent="0.3">
      <c r="A5" s="375" t="str">
        <f>'1. паспорт местоположение'!A5:C5</f>
        <v>Год раскрытия информации: 2023 год</v>
      </c>
      <c r="B5" s="375"/>
      <c r="C5" s="83"/>
      <c r="D5" s="83"/>
      <c r="E5" s="83"/>
      <c r="F5" s="83"/>
      <c r="G5" s="83"/>
      <c r="H5" s="83"/>
    </row>
    <row r="6" spans="1:8" ht="18.75" x14ac:dyDescent="0.3">
      <c r="A6" s="172"/>
      <c r="B6" s="172"/>
      <c r="C6" s="152"/>
      <c r="D6" s="152"/>
      <c r="E6" s="152"/>
      <c r="F6" s="152"/>
      <c r="G6" s="152"/>
      <c r="H6" s="152"/>
    </row>
    <row r="7" spans="1:8" ht="18.75" x14ac:dyDescent="0.25">
      <c r="A7" s="277" t="s">
        <v>9</v>
      </c>
      <c r="B7" s="277"/>
      <c r="C7" s="151"/>
      <c r="D7" s="151"/>
      <c r="E7" s="151"/>
      <c r="F7" s="151"/>
      <c r="G7" s="151"/>
      <c r="H7" s="151"/>
    </row>
    <row r="8" spans="1:8" ht="18.75" x14ac:dyDescent="0.25">
      <c r="A8" s="157"/>
      <c r="B8" s="157"/>
      <c r="C8" s="151"/>
      <c r="D8" s="151"/>
      <c r="E8" s="151"/>
      <c r="F8" s="151"/>
      <c r="G8" s="151"/>
      <c r="H8" s="151"/>
    </row>
    <row r="9" spans="1:8" x14ac:dyDescent="0.25">
      <c r="A9" s="237" t="str">
        <f>'1. паспорт местоположение'!A9:C9</f>
        <v>АО "Дальневосточная ресурсоснабжающая компания"</v>
      </c>
      <c r="B9" s="237"/>
      <c r="C9" s="149"/>
      <c r="D9" s="149"/>
      <c r="E9" s="149"/>
      <c r="F9" s="149"/>
      <c r="G9" s="149"/>
      <c r="H9" s="149"/>
    </row>
    <row r="10" spans="1:8" x14ac:dyDescent="0.25">
      <c r="A10" s="242" t="s">
        <v>8</v>
      </c>
      <c r="B10" s="242"/>
      <c r="C10" s="150"/>
      <c r="D10" s="150"/>
      <c r="E10" s="150"/>
      <c r="F10" s="150"/>
      <c r="G10" s="150"/>
      <c r="H10" s="150"/>
    </row>
    <row r="11" spans="1:8" ht="18.75" x14ac:dyDescent="0.25">
      <c r="A11" s="176"/>
      <c r="B11" s="157"/>
      <c r="C11" s="151"/>
      <c r="D11" s="151"/>
      <c r="E11" s="151"/>
      <c r="F11" s="151"/>
      <c r="G11" s="151"/>
      <c r="H11" s="151"/>
    </row>
    <row r="12" spans="1:8" x14ac:dyDescent="0.25">
      <c r="A12" s="237" t="str">
        <f>'1. паспорт местоположение'!A12:C12</f>
        <v>N_5</v>
      </c>
      <c r="B12" s="237"/>
      <c r="C12" s="149"/>
      <c r="D12" s="149"/>
      <c r="E12" s="149"/>
      <c r="F12" s="149"/>
      <c r="G12" s="149"/>
      <c r="H12" s="149"/>
    </row>
    <row r="13" spans="1:8" x14ac:dyDescent="0.25">
      <c r="A13" s="242" t="s">
        <v>7</v>
      </c>
      <c r="B13" s="242"/>
      <c r="C13" s="150"/>
      <c r="D13" s="150"/>
      <c r="E13" s="150"/>
      <c r="F13" s="150"/>
      <c r="G13" s="150"/>
      <c r="H13" s="150"/>
    </row>
    <row r="14" spans="1:8" ht="18.75" x14ac:dyDescent="0.25">
      <c r="A14" s="9"/>
      <c r="B14" s="9"/>
      <c r="C14" s="9"/>
      <c r="D14" s="9"/>
      <c r="E14" s="9"/>
      <c r="F14" s="9"/>
      <c r="G14" s="9"/>
      <c r="H14" s="9"/>
    </row>
    <row r="15" spans="1:8" x14ac:dyDescent="0.25">
      <c r="A15" s="237" t="str">
        <f>'1. паспорт местоположение'!A15:C15</f>
        <v>Строительство КТП-10/0,4 кВ №3 мощностью 1000кВА (питание от ЛЭП-10кВ Ф-8 ПС Славянка) в п. Славянка, Хасанский район</v>
      </c>
      <c r="B15" s="237"/>
      <c r="C15" s="149"/>
      <c r="D15" s="149"/>
      <c r="E15" s="149"/>
      <c r="F15" s="149"/>
      <c r="G15" s="149"/>
      <c r="H15" s="149"/>
    </row>
    <row r="16" spans="1:8" x14ac:dyDescent="0.25">
      <c r="A16" s="242" t="s">
        <v>6</v>
      </c>
      <c r="B16" s="242"/>
      <c r="C16" s="150"/>
      <c r="D16" s="150"/>
      <c r="E16" s="150"/>
      <c r="F16" s="150"/>
      <c r="G16" s="150"/>
      <c r="H16" s="150"/>
    </row>
    <row r="17" spans="1:2" x14ac:dyDescent="0.25">
      <c r="B17" s="126"/>
    </row>
    <row r="18" spans="1:2" ht="33.75" customHeight="1" x14ac:dyDescent="0.25">
      <c r="A18" s="414" t="s">
        <v>469</v>
      </c>
      <c r="B18" s="415"/>
    </row>
    <row r="19" spans="1:2" x14ac:dyDescent="0.25">
      <c r="B19" s="45"/>
    </row>
    <row r="20" spans="1:2" ht="16.5" thickBot="1" x14ac:dyDescent="0.3">
      <c r="B20" s="127"/>
    </row>
    <row r="21" spans="1:2" ht="16.5" thickBot="1" x14ac:dyDescent="0.3">
      <c r="A21" s="128" t="s">
        <v>341</v>
      </c>
      <c r="B21" s="186" t="str">
        <f>'3.1. паспорт Техсостояние ПС'!C25</f>
        <v>КТП-10/0,4 кВ №3 мощностью 1000кВА (питание от ЛЭП-10кВ Ф-8 ПС Славянка) в п. Славянка, Хасанский район</v>
      </c>
    </row>
    <row r="22" spans="1:2" ht="16.5" thickBot="1" x14ac:dyDescent="0.3">
      <c r="A22" s="128" t="s">
        <v>342</v>
      </c>
      <c r="B22" s="186" t="s">
        <v>511</v>
      </c>
    </row>
    <row r="23" spans="1:2" ht="16.5" thickBot="1" x14ac:dyDescent="0.3">
      <c r="A23" s="128" t="s">
        <v>323</v>
      </c>
      <c r="B23" s="202" t="s">
        <v>512</v>
      </c>
    </row>
    <row r="24" spans="1:2" ht="16.5" thickBot="1" x14ac:dyDescent="0.3">
      <c r="A24" s="128" t="s">
        <v>343</v>
      </c>
      <c r="B24" s="202" t="s">
        <v>514</v>
      </c>
    </row>
    <row r="25" spans="1:2" ht="16.5" thickBot="1" x14ac:dyDescent="0.3">
      <c r="A25" s="129" t="s">
        <v>344</v>
      </c>
      <c r="B25" s="184">
        <f>'3.3 паспорт описание'!C29</f>
        <v>2024</v>
      </c>
    </row>
    <row r="26" spans="1:2" ht="16.5" thickBot="1" x14ac:dyDescent="0.3">
      <c r="A26" s="130" t="s">
        <v>345</v>
      </c>
      <c r="B26" s="219" t="s">
        <v>500</v>
      </c>
    </row>
    <row r="27" spans="1:2" ht="29.25" thickBot="1" x14ac:dyDescent="0.3">
      <c r="A27" s="136" t="s">
        <v>501</v>
      </c>
      <c r="B27" s="180">
        <f>'6.2. Паспорт фин осв ввод'!D24</f>
        <v>2.8968891359999995</v>
      </c>
    </row>
    <row r="28" spans="1:2" ht="16.5" thickBot="1" x14ac:dyDescent="0.3">
      <c r="A28" s="132" t="s">
        <v>346</v>
      </c>
      <c r="B28" s="187" t="s">
        <v>513</v>
      </c>
    </row>
    <row r="29" spans="1:2" ht="29.25" thickBot="1" x14ac:dyDescent="0.3">
      <c r="A29" s="137" t="s">
        <v>347</v>
      </c>
      <c r="B29" s="180">
        <f>B27</f>
        <v>2.8968891359999995</v>
      </c>
    </row>
    <row r="30" spans="1:2" ht="29.25" thickBot="1" x14ac:dyDescent="0.3">
      <c r="A30" s="137" t="s">
        <v>348</v>
      </c>
      <c r="B30" s="187" t="s">
        <v>502</v>
      </c>
    </row>
    <row r="31" spans="1:2" ht="16.5" thickBot="1" x14ac:dyDescent="0.3">
      <c r="A31" s="132" t="s">
        <v>349</v>
      </c>
      <c r="B31" s="187" t="s">
        <v>502</v>
      </c>
    </row>
    <row r="32" spans="1:2" ht="29.25" thickBot="1" x14ac:dyDescent="0.3">
      <c r="A32" s="137" t="s">
        <v>350</v>
      </c>
      <c r="B32" s="187" t="s">
        <v>502</v>
      </c>
    </row>
    <row r="33" spans="1:2" ht="16.5" thickBot="1" x14ac:dyDescent="0.3">
      <c r="A33" s="132" t="s">
        <v>351</v>
      </c>
      <c r="B33" s="187" t="s">
        <v>502</v>
      </c>
    </row>
    <row r="34" spans="1:2" ht="16.5" thickBot="1" x14ac:dyDescent="0.3">
      <c r="A34" s="132" t="s">
        <v>352</v>
      </c>
      <c r="B34" s="187" t="s">
        <v>502</v>
      </c>
    </row>
    <row r="35" spans="1:2" ht="16.5" thickBot="1" x14ac:dyDescent="0.3">
      <c r="A35" s="132" t="s">
        <v>353</v>
      </c>
      <c r="B35" s="187" t="s">
        <v>502</v>
      </c>
    </row>
    <row r="36" spans="1:2" ht="16.5" thickBot="1" x14ac:dyDescent="0.3">
      <c r="A36" s="132" t="s">
        <v>354</v>
      </c>
      <c r="B36" s="187" t="s">
        <v>502</v>
      </c>
    </row>
    <row r="37" spans="1:2" ht="29.25" thickBot="1" x14ac:dyDescent="0.3">
      <c r="A37" s="137" t="s">
        <v>355</v>
      </c>
      <c r="B37" s="187" t="s">
        <v>502</v>
      </c>
    </row>
    <row r="38" spans="1:2" ht="16.5" thickBot="1" x14ac:dyDescent="0.3">
      <c r="A38" s="132" t="s">
        <v>351</v>
      </c>
      <c r="B38" s="187" t="s">
        <v>502</v>
      </c>
    </row>
    <row r="39" spans="1:2" ht="16.5" thickBot="1" x14ac:dyDescent="0.3">
      <c r="A39" s="132" t="s">
        <v>352</v>
      </c>
      <c r="B39" s="187" t="s">
        <v>502</v>
      </c>
    </row>
    <row r="40" spans="1:2" ht="16.5" thickBot="1" x14ac:dyDescent="0.3">
      <c r="A40" s="132" t="s">
        <v>353</v>
      </c>
      <c r="B40" s="187" t="s">
        <v>502</v>
      </c>
    </row>
    <row r="41" spans="1:2" ht="16.5" thickBot="1" x14ac:dyDescent="0.3">
      <c r="A41" s="132" t="s">
        <v>354</v>
      </c>
      <c r="B41" s="187" t="s">
        <v>502</v>
      </c>
    </row>
    <row r="42" spans="1:2" ht="29.25" thickBot="1" x14ac:dyDescent="0.3">
      <c r="A42" s="137" t="s">
        <v>356</v>
      </c>
      <c r="B42" s="187" t="s">
        <v>502</v>
      </c>
    </row>
    <row r="43" spans="1:2" ht="16.5" thickBot="1" x14ac:dyDescent="0.3">
      <c r="A43" s="132" t="s">
        <v>351</v>
      </c>
      <c r="B43" s="187" t="s">
        <v>502</v>
      </c>
    </row>
    <row r="44" spans="1:2" ht="16.5" thickBot="1" x14ac:dyDescent="0.3">
      <c r="A44" s="132" t="s">
        <v>352</v>
      </c>
      <c r="B44" s="187" t="s">
        <v>502</v>
      </c>
    </row>
    <row r="45" spans="1:2" ht="16.5" thickBot="1" x14ac:dyDescent="0.3">
      <c r="A45" s="132" t="s">
        <v>353</v>
      </c>
      <c r="B45" s="187" t="s">
        <v>502</v>
      </c>
    </row>
    <row r="46" spans="1:2" ht="16.5" thickBot="1" x14ac:dyDescent="0.3">
      <c r="A46" s="132" t="s">
        <v>354</v>
      </c>
      <c r="B46" s="187" t="s">
        <v>502</v>
      </c>
    </row>
    <row r="47" spans="1:2" ht="29.25" thickBot="1" x14ac:dyDescent="0.3">
      <c r="A47" s="131" t="s">
        <v>357</v>
      </c>
      <c r="B47" s="194" t="s">
        <v>502</v>
      </c>
    </row>
    <row r="48" spans="1:2" ht="16.5" thickBot="1" x14ac:dyDescent="0.3">
      <c r="A48" s="133" t="s">
        <v>349</v>
      </c>
      <c r="B48" s="194" t="s">
        <v>502</v>
      </c>
    </row>
    <row r="49" spans="1:2" ht="16.5" thickBot="1" x14ac:dyDescent="0.3">
      <c r="A49" s="133" t="s">
        <v>358</v>
      </c>
      <c r="B49" s="194" t="s">
        <v>502</v>
      </c>
    </row>
    <row r="50" spans="1:2" ht="16.5" thickBot="1" x14ac:dyDescent="0.3">
      <c r="A50" s="133" t="s">
        <v>359</v>
      </c>
      <c r="B50" s="194" t="s">
        <v>502</v>
      </c>
    </row>
    <row r="51" spans="1:2" ht="16.5" thickBot="1" x14ac:dyDescent="0.3">
      <c r="A51" s="133" t="s">
        <v>360</v>
      </c>
      <c r="B51" s="194" t="s">
        <v>502</v>
      </c>
    </row>
    <row r="52" spans="1:2" ht="16.5" thickBot="1" x14ac:dyDescent="0.3">
      <c r="A52" s="129" t="s">
        <v>361</v>
      </c>
      <c r="B52" s="195" t="s">
        <v>502</v>
      </c>
    </row>
    <row r="53" spans="1:2" ht="16.5" thickBot="1" x14ac:dyDescent="0.3">
      <c r="A53" s="129" t="s">
        <v>362</v>
      </c>
      <c r="B53" s="195" t="s">
        <v>502</v>
      </c>
    </row>
    <row r="54" spans="1:2" ht="16.5" thickBot="1" x14ac:dyDescent="0.3">
      <c r="A54" s="129" t="s">
        <v>363</v>
      </c>
      <c r="B54" s="195" t="s">
        <v>502</v>
      </c>
    </row>
    <row r="55" spans="1:2" ht="16.5" thickBot="1" x14ac:dyDescent="0.3">
      <c r="A55" s="130" t="s">
        <v>364</v>
      </c>
      <c r="B55" s="196" t="s">
        <v>502</v>
      </c>
    </row>
    <row r="56" spans="1:2" x14ac:dyDescent="0.25">
      <c r="A56" s="131" t="s">
        <v>365</v>
      </c>
      <c r="B56" s="411" t="s">
        <v>502</v>
      </c>
    </row>
    <row r="57" spans="1:2" x14ac:dyDescent="0.25">
      <c r="A57" s="134" t="s">
        <v>366</v>
      </c>
      <c r="B57" s="412"/>
    </row>
    <row r="58" spans="1:2" x14ac:dyDescent="0.25">
      <c r="A58" s="134" t="s">
        <v>367</v>
      </c>
      <c r="B58" s="412"/>
    </row>
    <row r="59" spans="1:2" x14ac:dyDescent="0.25">
      <c r="A59" s="134" t="s">
        <v>368</v>
      </c>
      <c r="B59" s="412"/>
    </row>
    <row r="60" spans="1:2" x14ac:dyDescent="0.25">
      <c r="A60" s="134" t="s">
        <v>369</v>
      </c>
      <c r="B60" s="412"/>
    </row>
    <row r="61" spans="1:2" ht="16.5" thickBot="1" x14ac:dyDescent="0.3">
      <c r="A61" s="135" t="s">
        <v>370</v>
      </c>
      <c r="B61" s="413"/>
    </row>
    <row r="62" spans="1:2" ht="30.75" thickBot="1" x14ac:dyDescent="0.3">
      <c r="A62" s="133" t="s">
        <v>371</v>
      </c>
      <c r="B62" s="187" t="s">
        <v>502</v>
      </c>
    </row>
    <row r="63" spans="1:2" ht="29.25" thickBot="1" x14ac:dyDescent="0.3">
      <c r="A63" s="129" t="s">
        <v>372</v>
      </c>
      <c r="B63" s="187" t="s">
        <v>502</v>
      </c>
    </row>
    <row r="64" spans="1:2" ht="16.5" thickBot="1" x14ac:dyDescent="0.3">
      <c r="A64" s="133" t="s">
        <v>349</v>
      </c>
      <c r="B64" s="197" t="s">
        <v>502</v>
      </c>
    </row>
    <row r="65" spans="1:2" ht="16.5" thickBot="1" x14ac:dyDescent="0.3">
      <c r="A65" s="133" t="s">
        <v>373</v>
      </c>
      <c r="B65" s="187" t="s">
        <v>502</v>
      </c>
    </row>
    <row r="66" spans="1:2" ht="16.5" thickBot="1" x14ac:dyDescent="0.3">
      <c r="A66" s="133" t="s">
        <v>374</v>
      </c>
      <c r="B66" s="197" t="s">
        <v>502</v>
      </c>
    </row>
    <row r="67" spans="1:2" ht="16.5" thickBot="1" x14ac:dyDescent="0.3">
      <c r="A67" s="138" t="s">
        <v>375</v>
      </c>
      <c r="B67" s="198" t="s">
        <v>502</v>
      </c>
    </row>
    <row r="68" spans="1:2" ht="16.5" thickBot="1" x14ac:dyDescent="0.3">
      <c r="A68" s="129" t="s">
        <v>376</v>
      </c>
      <c r="B68" s="195" t="s">
        <v>502</v>
      </c>
    </row>
    <row r="69" spans="1:2" ht="16.5" thickBot="1" x14ac:dyDescent="0.3">
      <c r="A69" s="134" t="s">
        <v>377</v>
      </c>
      <c r="B69" s="197" t="s">
        <v>502</v>
      </c>
    </row>
    <row r="70" spans="1:2" ht="16.5" thickBot="1" x14ac:dyDescent="0.3">
      <c r="A70" s="134" t="s">
        <v>378</v>
      </c>
      <c r="B70" s="197" t="s">
        <v>502</v>
      </c>
    </row>
    <row r="71" spans="1:2" ht="16.5" thickBot="1" x14ac:dyDescent="0.3">
      <c r="A71" s="134" t="s">
        <v>379</v>
      </c>
      <c r="B71" s="197" t="s">
        <v>502</v>
      </c>
    </row>
    <row r="72" spans="1:2" ht="29.25" thickBot="1" x14ac:dyDescent="0.3">
      <c r="A72" s="139" t="s">
        <v>380</v>
      </c>
      <c r="B72" s="197" t="s">
        <v>502</v>
      </c>
    </row>
    <row r="73" spans="1:2" ht="28.5" x14ac:dyDescent="0.25">
      <c r="A73" s="131" t="s">
        <v>381</v>
      </c>
      <c r="B73" s="411" t="s">
        <v>502</v>
      </c>
    </row>
    <row r="74" spans="1:2" x14ac:dyDescent="0.25">
      <c r="A74" s="134" t="s">
        <v>382</v>
      </c>
      <c r="B74" s="412"/>
    </row>
    <row r="75" spans="1:2" x14ac:dyDescent="0.25">
      <c r="A75" s="134" t="s">
        <v>383</v>
      </c>
      <c r="B75" s="412"/>
    </row>
    <row r="76" spans="1:2" x14ac:dyDescent="0.25">
      <c r="A76" s="134" t="s">
        <v>384</v>
      </c>
      <c r="B76" s="412"/>
    </row>
    <row r="77" spans="1:2" x14ac:dyDescent="0.25">
      <c r="A77" s="134" t="s">
        <v>385</v>
      </c>
      <c r="B77" s="412"/>
    </row>
    <row r="78" spans="1:2" ht="16.5" thickBot="1" x14ac:dyDescent="0.3">
      <c r="A78" s="140" t="s">
        <v>386</v>
      </c>
      <c r="B78" s="413"/>
    </row>
    <row r="81" spans="1:2" x14ac:dyDescent="0.25">
      <c r="A81" s="141"/>
      <c r="B81" s="142"/>
    </row>
    <row r="82" spans="1:2" x14ac:dyDescent="0.25">
      <c r="B82" s="143"/>
    </row>
    <row r="83" spans="1:2" x14ac:dyDescent="0.25">
      <c r="B83" s="14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lapina-DVRCK@outlook.com</cp:lastModifiedBy>
  <cp:lastPrinted>2015-11-30T14:18:17Z</cp:lastPrinted>
  <dcterms:created xsi:type="dcterms:W3CDTF">2015-08-16T15:31:05Z</dcterms:created>
  <dcterms:modified xsi:type="dcterms:W3CDTF">2023-06-09T01:27:55Z</dcterms:modified>
</cp:coreProperties>
</file>